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8_{BB6019B0-1F66-4B93-B808-2EBFCB312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2 2025 год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52" i="2" l="1"/>
  <c r="AS53" i="2"/>
  <c r="O60" i="2" l="1"/>
  <c r="AS24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D57" i="2"/>
  <c r="E60" i="2"/>
  <c r="F60" i="2"/>
  <c r="G60" i="2"/>
  <c r="H60" i="2"/>
  <c r="I60" i="2"/>
  <c r="J60" i="2"/>
  <c r="K60" i="2"/>
  <c r="L60" i="2"/>
  <c r="M60" i="2"/>
  <c r="N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D60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D78" i="2"/>
  <c r="BA58" i="2"/>
  <c r="BA57" i="2" s="1"/>
  <c r="AZ58" i="2"/>
  <c r="AZ57" i="2" s="1"/>
  <c r="AY58" i="2"/>
  <c r="AY57" i="2" s="1"/>
  <c r="AX58" i="2"/>
  <c r="AX57" i="2" s="1"/>
  <c r="AW58" i="2"/>
  <c r="AW57" i="2" s="1"/>
  <c r="AV58" i="2"/>
  <c r="AV57" i="2" s="1"/>
  <c r="AU58" i="2"/>
  <c r="AU57" i="2" s="1"/>
  <c r="AT58" i="2"/>
  <c r="AT57" i="2" s="1"/>
  <c r="AS58" i="2"/>
  <c r="AS57" i="2" s="1"/>
  <c r="AR58" i="2"/>
  <c r="AR57" i="2" s="1"/>
  <c r="BA61" i="2"/>
  <c r="BA60" i="2" s="1"/>
  <c r="AZ61" i="2"/>
  <c r="AZ60" i="2" s="1"/>
  <c r="AY61" i="2"/>
  <c r="AY60" i="2" s="1"/>
  <c r="AX61" i="2"/>
  <c r="AX60" i="2" s="1"/>
  <c r="AW61" i="2"/>
  <c r="AW60" i="2" s="1"/>
  <c r="AV61" i="2"/>
  <c r="AV60" i="2" s="1"/>
  <c r="AU61" i="2"/>
  <c r="AU60" i="2" s="1"/>
  <c r="AT61" i="2"/>
  <c r="AT60" i="2" s="1"/>
  <c r="AR61" i="2"/>
  <c r="AR60" i="2" s="1"/>
  <c r="BA80" i="2"/>
  <c r="AZ80" i="2"/>
  <c r="AY80" i="2"/>
  <c r="AX80" i="2"/>
  <c r="AW80" i="2"/>
  <c r="AV80" i="2"/>
  <c r="AU80" i="2"/>
  <c r="AT80" i="2"/>
  <c r="AS80" i="2"/>
  <c r="AR80" i="2"/>
  <c r="AS61" i="2" l="1"/>
  <c r="AS60" i="2" s="1"/>
  <c r="AO65" i="2"/>
  <c r="AP65" i="2"/>
  <c r="AQ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D65" i="2"/>
  <c r="E51" i="2" l="1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D51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D46" i="2"/>
  <c r="D26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D23" i="2"/>
  <c r="AS23" i="2" l="1"/>
  <c r="AI26" i="2"/>
  <c r="E19" i="2" l="1"/>
  <c r="F19" i="2"/>
  <c r="G19" i="2"/>
  <c r="H19" i="2"/>
  <c r="I19" i="2"/>
  <c r="J19" i="2"/>
  <c r="L19" i="2"/>
  <c r="M19" i="2"/>
  <c r="N19" i="2"/>
  <c r="O19" i="2"/>
  <c r="P19" i="2"/>
  <c r="Q19" i="2"/>
  <c r="R19" i="2"/>
  <c r="S19" i="2"/>
  <c r="T19" i="2"/>
  <c r="U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D19" i="2"/>
  <c r="G26" i="2"/>
  <c r="O26" i="2"/>
  <c r="Y26" i="2"/>
  <c r="AC26" i="2"/>
  <c r="AD26" i="2"/>
  <c r="AE26" i="2"/>
  <c r="AF26" i="2"/>
  <c r="AG26" i="2"/>
  <c r="AK26" i="2"/>
  <c r="AN26" i="2"/>
  <c r="AO26" i="2"/>
  <c r="AP26" i="2"/>
  <c r="AQ26" i="2"/>
  <c r="AR20" i="2"/>
  <c r="AS20" i="2"/>
  <c r="AT20" i="2"/>
  <c r="AU20" i="2"/>
  <c r="AV20" i="2"/>
  <c r="AW20" i="2"/>
  <c r="AX20" i="2"/>
  <c r="AY20" i="2"/>
  <c r="AZ20" i="2"/>
  <c r="BA20" i="2"/>
  <c r="AR24" i="2"/>
  <c r="AR23" i="2" s="1"/>
  <c r="AT24" i="2"/>
  <c r="AT23" i="2" s="1"/>
  <c r="AU24" i="2"/>
  <c r="AU23" i="2" s="1"/>
  <c r="AV24" i="2"/>
  <c r="AV23" i="2" s="1"/>
  <c r="AW24" i="2"/>
  <c r="AW23" i="2" s="1"/>
  <c r="AX24" i="2"/>
  <c r="AX23" i="2" s="1"/>
  <c r="AY24" i="2"/>
  <c r="AY23" i="2" s="1"/>
  <c r="AZ24" i="2"/>
  <c r="AZ23" i="2" s="1"/>
  <c r="BA24" i="2"/>
  <c r="BA23" i="2" s="1"/>
  <c r="AR25" i="2"/>
  <c r="AS25" i="2"/>
  <c r="AT25" i="2"/>
  <c r="AU25" i="2"/>
  <c r="AV25" i="2"/>
  <c r="AW25" i="2"/>
  <c r="AX25" i="2"/>
  <c r="AY25" i="2"/>
  <c r="AZ25" i="2"/>
  <c r="BA25" i="2"/>
  <c r="AS28" i="2"/>
  <c r="AT28" i="2"/>
  <c r="AU28" i="2"/>
  <c r="AV28" i="2"/>
  <c r="AW28" i="2"/>
  <c r="AX28" i="2"/>
  <c r="AY28" i="2"/>
  <c r="AZ28" i="2"/>
  <c r="BA28" i="2"/>
  <c r="AR29" i="2"/>
  <c r="AS29" i="2"/>
  <c r="AT29" i="2"/>
  <c r="AU29" i="2"/>
  <c r="AV29" i="2"/>
  <c r="AW29" i="2"/>
  <c r="AX29" i="2"/>
  <c r="AY29" i="2"/>
  <c r="AZ29" i="2"/>
  <c r="BA29" i="2"/>
  <c r="AS30" i="2"/>
  <c r="AT30" i="2"/>
  <c r="AU30" i="2"/>
  <c r="AV30" i="2"/>
  <c r="AW30" i="2"/>
  <c r="AX30" i="2"/>
  <c r="AY30" i="2"/>
  <c r="AZ30" i="2"/>
  <c r="BA30" i="2"/>
  <c r="AR33" i="2"/>
  <c r="AS33" i="2"/>
  <c r="AT33" i="2"/>
  <c r="AU33" i="2"/>
  <c r="AV33" i="2"/>
  <c r="AW33" i="2"/>
  <c r="AX33" i="2"/>
  <c r="AY33" i="2"/>
  <c r="AZ33" i="2"/>
  <c r="BA33" i="2"/>
  <c r="AR34" i="2"/>
  <c r="AS34" i="2"/>
  <c r="AT34" i="2"/>
  <c r="AU34" i="2"/>
  <c r="AV34" i="2"/>
  <c r="AW34" i="2"/>
  <c r="AX34" i="2"/>
  <c r="AY34" i="2"/>
  <c r="AZ34" i="2"/>
  <c r="BA34" i="2"/>
  <c r="AR37" i="2"/>
  <c r="AS37" i="2"/>
  <c r="AT37" i="2"/>
  <c r="AU37" i="2"/>
  <c r="AV37" i="2"/>
  <c r="AW37" i="2"/>
  <c r="AX37" i="2"/>
  <c r="AY37" i="2"/>
  <c r="AZ37" i="2"/>
  <c r="BA37" i="2"/>
  <c r="AR38" i="2"/>
  <c r="AS38" i="2"/>
  <c r="AT38" i="2"/>
  <c r="AU38" i="2"/>
  <c r="AV38" i="2"/>
  <c r="AW38" i="2"/>
  <c r="AX38" i="2"/>
  <c r="AY38" i="2"/>
  <c r="AZ38" i="2"/>
  <c r="BA38" i="2"/>
  <c r="AR39" i="2"/>
  <c r="AS39" i="2"/>
  <c r="AT39" i="2"/>
  <c r="AU39" i="2"/>
  <c r="AV39" i="2"/>
  <c r="AW39" i="2"/>
  <c r="AX39" i="2"/>
  <c r="AY39" i="2"/>
  <c r="AZ39" i="2"/>
  <c r="BA39" i="2"/>
  <c r="AR42" i="2"/>
  <c r="AS42" i="2"/>
  <c r="AT42" i="2"/>
  <c r="AU42" i="2"/>
  <c r="AV42" i="2"/>
  <c r="AW42" i="2"/>
  <c r="AX42" i="2"/>
  <c r="AY42" i="2"/>
  <c r="AZ42" i="2"/>
  <c r="BA42" i="2"/>
  <c r="AR43" i="2"/>
  <c r="AS43" i="2"/>
  <c r="AT43" i="2"/>
  <c r="AU43" i="2"/>
  <c r="AV43" i="2"/>
  <c r="AW43" i="2"/>
  <c r="AX43" i="2"/>
  <c r="AY43" i="2"/>
  <c r="AZ43" i="2"/>
  <c r="BA43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7" i="2"/>
  <c r="AR46" i="2" s="1"/>
  <c r="AS47" i="2"/>
  <c r="AS46" i="2" s="1"/>
  <c r="AT47" i="2"/>
  <c r="AT46" i="2" s="1"/>
  <c r="AU47" i="2"/>
  <c r="AU46" i="2" s="1"/>
  <c r="AV47" i="2"/>
  <c r="AV46" i="2" s="1"/>
  <c r="AW47" i="2"/>
  <c r="AW46" i="2" s="1"/>
  <c r="AX47" i="2"/>
  <c r="AX46" i="2" s="1"/>
  <c r="AY47" i="2"/>
  <c r="AY46" i="2" s="1"/>
  <c r="AZ47" i="2"/>
  <c r="AZ46" i="2" s="1"/>
  <c r="BA47" i="2"/>
  <c r="BA46" i="2" s="1"/>
  <c r="AR50" i="2"/>
  <c r="AS50" i="2"/>
  <c r="AT50" i="2"/>
  <c r="AU50" i="2"/>
  <c r="AV50" i="2"/>
  <c r="AW50" i="2"/>
  <c r="AX50" i="2"/>
  <c r="AY50" i="2"/>
  <c r="AZ50" i="2"/>
  <c r="BA50" i="2"/>
  <c r="AR52" i="2"/>
  <c r="AT52" i="2"/>
  <c r="AU52" i="2"/>
  <c r="AV52" i="2"/>
  <c r="AW52" i="2"/>
  <c r="AX52" i="2"/>
  <c r="AY52" i="2"/>
  <c r="AZ52" i="2"/>
  <c r="BA52" i="2"/>
  <c r="AR53" i="2"/>
  <c r="AT53" i="2"/>
  <c r="AU53" i="2"/>
  <c r="AV53" i="2"/>
  <c r="AW53" i="2"/>
  <c r="AX53" i="2"/>
  <c r="AY53" i="2"/>
  <c r="AZ53" i="2"/>
  <c r="BA53" i="2"/>
  <c r="AR54" i="2"/>
  <c r="AS54" i="2"/>
  <c r="AT54" i="2"/>
  <c r="AU54" i="2"/>
  <c r="AV54" i="2"/>
  <c r="AW54" i="2"/>
  <c r="AX54" i="2"/>
  <c r="AY54" i="2"/>
  <c r="AZ54" i="2"/>
  <c r="BA54" i="2"/>
  <c r="AR56" i="2"/>
  <c r="AS56" i="2"/>
  <c r="AT56" i="2"/>
  <c r="AU56" i="2"/>
  <c r="AV56" i="2"/>
  <c r="AW56" i="2"/>
  <c r="AX56" i="2"/>
  <c r="AY56" i="2"/>
  <c r="AZ56" i="2"/>
  <c r="BA56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R65" i="2" s="1"/>
  <c r="AS66" i="2"/>
  <c r="AS65" i="2" s="1"/>
  <c r="AT66" i="2"/>
  <c r="AT65" i="2" s="1"/>
  <c r="AU66" i="2"/>
  <c r="AU65" i="2" s="1"/>
  <c r="AV66" i="2"/>
  <c r="AV65" i="2" s="1"/>
  <c r="AW66" i="2"/>
  <c r="AW65" i="2" s="1"/>
  <c r="AX66" i="2"/>
  <c r="AX65" i="2" s="1"/>
  <c r="AY66" i="2"/>
  <c r="AY65" i="2" s="1"/>
  <c r="AZ66" i="2"/>
  <c r="AZ65" i="2" s="1"/>
  <c r="BA66" i="2"/>
  <c r="BA65" i="2" s="1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U71" i="2"/>
  <c r="AV71" i="2"/>
  <c r="AW71" i="2"/>
  <c r="AX71" i="2"/>
  <c r="AY71" i="2"/>
  <c r="AZ71" i="2"/>
  <c r="BA71" i="2"/>
  <c r="AR72" i="2"/>
  <c r="AS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R78" i="2" s="1"/>
  <c r="AS79" i="2"/>
  <c r="AS78" i="2" s="1"/>
  <c r="AT79" i="2"/>
  <c r="AT78" i="2" s="1"/>
  <c r="AU79" i="2"/>
  <c r="AU78" i="2" s="1"/>
  <c r="AV79" i="2"/>
  <c r="AV78" i="2" s="1"/>
  <c r="AW79" i="2"/>
  <c r="AW78" i="2" s="1"/>
  <c r="AX79" i="2"/>
  <c r="AX78" i="2" s="1"/>
  <c r="AY79" i="2"/>
  <c r="AY78" i="2" s="1"/>
  <c r="AZ79" i="2"/>
  <c r="AZ78" i="2" s="1"/>
  <c r="BA79" i="2"/>
  <c r="BA78" i="2" s="1"/>
  <c r="AQ73" i="2"/>
  <c r="AQ16" i="2" s="1"/>
  <c r="AP73" i="2"/>
  <c r="AP16" i="2" s="1"/>
  <c r="AO73" i="2"/>
  <c r="AO16" i="2" s="1"/>
  <c r="AN73" i="2"/>
  <c r="AN16" i="2" s="1"/>
  <c r="AM73" i="2"/>
  <c r="AM16" i="2" s="1"/>
  <c r="AL73" i="2"/>
  <c r="AL16" i="2" s="1"/>
  <c r="AK73" i="2"/>
  <c r="AK16" i="2" s="1"/>
  <c r="AJ73" i="2"/>
  <c r="AJ16" i="2" s="1"/>
  <c r="AI73" i="2"/>
  <c r="AI16" i="2" s="1"/>
  <c r="AH73" i="2"/>
  <c r="AH16" i="2" s="1"/>
  <c r="AG73" i="2"/>
  <c r="AG16" i="2" s="1"/>
  <c r="AF73" i="2"/>
  <c r="AF16" i="2" s="1"/>
  <c r="AE73" i="2"/>
  <c r="AE16" i="2" s="1"/>
  <c r="AD73" i="2"/>
  <c r="AD16" i="2" s="1"/>
  <c r="AC73" i="2"/>
  <c r="AC16" i="2" s="1"/>
  <c r="AB73" i="2"/>
  <c r="AB16" i="2" s="1"/>
  <c r="AA73" i="2"/>
  <c r="AA16" i="2" s="1"/>
  <c r="Z73" i="2"/>
  <c r="Z16" i="2" s="1"/>
  <c r="Y73" i="2"/>
  <c r="Y16" i="2" s="1"/>
  <c r="X73" i="2"/>
  <c r="X16" i="2" s="1"/>
  <c r="W73" i="2"/>
  <c r="W16" i="2" s="1"/>
  <c r="V73" i="2"/>
  <c r="V16" i="2" s="1"/>
  <c r="U73" i="2"/>
  <c r="U16" i="2" s="1"/>
  <c r="T73" i="2"/>
  <c r="T16" i="2" s="1"/>
  <c r="S73" i="2"/>
  <c r="S16" i="2" s="1"/>
  <c r="R73" i="2"/>
  <c r="R16" i="2" s="1"/>
  <c r="Q73" i="2"/>
  <c r="Q16" i="2" s="1"/>
  <c r="P73" i="2"/>
  <c r="P16" i="2" s="1"/>
  <c r="O73" i="2"/>
  <c r="O16" i="2" s="1"/>
  <c r="N73" i="2"/>
  <c r="N16" i="2" s="1"/>
  <c r="M73" i="2"/>
  <c r="M16" i="2" s="1"/>
  <c r="L73" i="2"/>
  <c r="K73" i="2"/>
  <c r="K16" i="2" s="1"/>
  <c r="J73" i="2"/>
  <c r="J16" i="2" s="1"/>
  <c r="I73" i="2"/>
  <c r="I16" i="2" s="1"/>
  <c r="H73" i="2"/>
  <c r="H16" i="2" s="1"/>
  <c r="G73" i="2"/>
  <c r="AU73" i="2" s="1"/>
  <c r="F73" i="2"/>
  <c r="F16" i="2" s="1"/>
  <c r="E73" i="2"/>
  <c r="E16" i="2" s="1"/>
  <c r="D73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AY70" i="2" s="1"/>
  <c r="J70" i="2"/>
  <c r="I70" i="2"/>
  <c r="H70" i="2"/>
  <c r="G70" i="2"/>
  <c r="AU70" i="2" s="1"/>
  <c r="F70" i="2"/>
  <c r="E70" i="2"/>
  <c r="D70" i="2"/>
  <c r="T59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AY55" i="2" s="1"/>
  <c r="J55" i="2"/>
  <c r="I55" i="2"/>
  <c r="H55" i="2"/>
  <c r="G55" i="2"/>
  <c r="F55" i="2"/>
  <c r="E55" i="2"/>
  <c r="D55" i="2"/>
  <c r="AQ49" i="2"/>
  <c r="AP49" i="2"/>
  <c r="AO49" i="2"/>
  <c r="AM49" i="2"/>
  <c r="AL49" i="2"/>
  <c r="AK49" i="2"/>
  <c r="AJ49" i="2"/>
  <c r="AH49" i="2"/>
  <c r="AG49" i="2"/>
  <c r="AF49" i="2"/>
  <c r="AE49" i="2"/>
  <c r="AD49" i="2"/>
  <c r="AC49" i="2"/>
  <c r="AB49" i="2"/>
  <c r="AA49" i="2"/>
  <c r="Z49" i="2"/>
  <c r="Y49" i="2"/>
  <c r="X49" i="2"/>
  <c r="V49" i="2"/>
  <c r="U49" i="2"/>
  <c r="T49" i="2"/>
  <c r="S49" i="2"/>
  <c r="R49" i="2"/>
  <c r="Q49" i="2"/>
  <c r="P49" i="2"/>
  <c r="N49" i="2"/>
  <c r="M49" i="2"/>
  <c r="L49" i="2"/>
  <c r="K49" i="2"/>
  <c r="J49" i="2"/>
  <c r="I49" i="2"/>
  <c r="H49" i="2"/>
  <c r="G49" i="2"/>
  <c r="E49" i="2"/>
  <c r="D49" i="2"/>
  <c r="AN49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AQ36" i="2"/>
  <c r="AP36" i="2"/>
  <c r="AO36" i="2"/>
  <c r="AO35" i="2" s="1"/>
  <c r="AO32" i="2" s="1"/>
  <c r="AO31" i="2" s="1"/>
  <c r="AN36" i="2"/>
  <c r="AN35" i="2" s="1"/>
  <c r="AN32" i="2" s="1"/>
  <c r="AN31" i="2" s="1"/>
  <c r="AM36" i="2"/>
  <c r="AM35" i="2" s="1"/>
  <c r="AM32" i="2" s="1"/>
  <c r="AM31" i="2" s="1"/>
  <c r="AL36" i="2"/>
  <c r="AL35" i="2" s="1"/>
  <c r="AL32" i="2" s="1"/>
  <c r="AL31" i="2" s="1"/>
  <c r="AK36" i="2"/>
  <c r="AK35" i="2" s="1"/>
  <c r="AK32" i="2" s="1"/>
  <c r="AK31" i="2" s="1"/>
  <c r="AJ36" i="2"/>
  <c r="AJ35" i="2" s="1"/>
  <c r="AJ32" i="2" s="1"/>
  <c r="AJ31" i="2" s="1"/>
  <c r="AI36" i="2"/>
  <c r="AI35" i="2" s="1"/>
  <c r="AI32" i="2" s="1"/>
  <c r="AI31" i="2" s="1"/>
  <c r="AH36" i="2"/>
  <c r="AH35" i="2" s="1"/>
  <c r="AH32" i="2" s="1"/>
  <c r="AH31" i="2" s="1"/>
  <c r="AG36" i="2"/>
  <c r="AG35" i="2" s="1"/>
  <c r="AG32" i="2" s="1"/>
  <c r="AG31" i="2" s="1"/>
  <c r="AF36" i="2"/>
  <c r="AF35" i="2" s="1"/>
  <c r="AF32" i="2" s="1"/>
  <c r="AF31" i="2" s="1"/>
  <c r="AE36" i="2"/>
  <c r="AE35" i="2" s="1"/>
  <c r="AD36" i="2"/>
  <c r="AD35" i="2" s="1"/>
  <c r="AD32" i="2" s="1"/>
  <c r="AD31" i="2" s="1"/>
  <c r="AC36" i="2"/>
  <c r="AC35" i="2" s="1"/>
  <c r="AC32" i="2" s="1"/>
  <c r="AC31" i="2" s="1"/>
  <c r="AB36" i="2"/>
  <c r="AB35" i="2" s="1"/>
  <c r="AB32" i="2" s="1"/>
  <c r="AB31" i="2" s="1"/>
  <c r="AA36" i="2"/>
  <c r="AA35" i="2" s="1"/>
  <c r="AA32" i="2" s="1"/>
  <c r="AA31" i="2" s="1"/>
  <c r="Z36" i="2"/>
  <c r="Z35" i="2" s="1"/>
  <c r="Z32" i="2" s="1"/>
  <c r="Z31" i="2" s="1"/>
  <c r="Y36" i="2"/>
  <c r="Y35" i="2" s="1"/>
  <c r="Y32" i="2" s="1"/>
  <c r="Y31" i="2" s="1"/>
  <c r="X36" i="2"/>
  <c r="X35" i="2" s="1"/>
  <c r="X32" i="2" s="1"/>
  <c r="X31" i="2" s="1"/>
  <c r="W36" i="2"/>
  <c r="W35" i="2" s="1"/>
  <c r="W32" i="2" s="1"/>
  <c r="W31" i="2" s="1"/>
  <c r="V36" i="2"/>
  <c r="V35" i="2" s="1"/>
  <c r="V32" i="2" s="1"/>
  <c r="V31" i="2" s="1"/>
  <c r="U36" i="2"/>
  <c r="U35" i="2" s="1"/>
  <c r="T36" i="2"/>
  <c r="T35" i="2" s="1"/>
  <c r="T32" i="2" s="1"/>
  <c r="T31" i="2" s="1"/>
  <c r="S36" i="2"/>
  <c r="S35" i="2" s="1"/>
  <c r="S32" i="2" s="1"/>
  <c r="S31" i="2" s="1"/>
  <c r="R36" i="2"/>
  <c r="R35" i="2" s="1"/>
  <c r="R32" i="2" s="1"/>
  <c r="R31" i="2" s="1"/>
  <c r="Q36" i="2"/>
  <c r="Q35" i="2" s="1"/>
  <c r="Q32" i="2" s="1"/>
  <c r="Q31" i="2" s="1"/>
  <c r="P36" i="2"/>
  <c r="P35" i="2" s="1"/>
  <c r="P32" i="2" s="1"/>
  <c r="P31" i="2" s="1"/>
  <c r="O36" i="2"/>
  <c r="O35" i="2" s="1"/>
  <c r="O32" i="2" s="1"/>
  <c r="N36" i="2"/>
  <c r="N35" i="2" s="1"/>
  <c r="N32" i="2" s="1"/>
  <c r="N31" i="2" s="1"/>
  <c r="M36" i="2"/>
  <c r="M35" i="2" s="1"/>
  <c r="M32" i="2" s="1"/>
  <c r="M31" i="2" s="1"/>
  <c r="L36" i="2"/>
  <c r="L35" i="2" s="1"/>
  <c r="L32" i="2" s="1"/>
  <c r="L31" i="2" s="1"/>
  <c r="K36" i="2"/>
  <c r="K35" i="2" s="1"/>
  <c r="K32" i="2" s="1"/>
  <c r="K31" i="2" s="1"/>
  <c r="J36" i="2"/>
  <c r="J35" i="2" s="1"/>
  <c r="J32" i="2" s="1"/>
  <c r="J31" i="2" s="1"/>
  <c r="I36" i="2"/>
  <c r="I35" i="2" s="1"/>
  <c r="I32" i="2" s="1"/>
  <c r="I31" i="2" s="1"/>
  <c r="H36" i="2"/>
  <c r="H35" i="2" s="1"/>
  <c r="H32" i="2" s="1"/>
  <c r="H31" i="2" s="1"/>
  <c r="G36" i="2"/>
  <c r="F36" i="2"/>
  <c r="F35" i="2" s="1"/>
  <c r="F32" i="2" s="1"/>
  <c r="F31" i="2" s="1"/>
  <c r="E36" i="2"/>
  <c r="E35" i="2" s="1"/>
  <c r="E32" i="2" s="1"/>
  <c r="E31" i="2" s="1"/>
  <c r="D36" i="2"/>
  <c r="D35" i="2" s="1"/>
  <c r="D32" i="2" s="1"/>
  <c r="D31" i="2" s="1"/>
  <c r="AQ35" i="2"/>
  <c r="AQ32" i="2" s="1"/>
  <c r="AQ31" i="2" s="1"/>
  <c r="AP35" i="2"/>
  <c r="AP32" i="2" s="1"/>
  <c r="AP31" i="2" s="1"/>
  <c r="U32" i="2"/>
  <c r="U31" i="2" s="1"/>
  <c r="D28" i="2"/>
  <c r="AR28" i="2" s="1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AY17" i="2" s="1"/>
  <c r="J17" i="2"/>
  <c r="I17" i="2"/>
  <c r="H17" i="2"/>
  <c r="G17" i="2"/>
  <c r="AU17" i="2" s="1"/>
  <c r="F17" i="2"/>
  <c r="E17" i="2"/>
  <c r="D17" i="2"/>
  <c r="AZ51" i="2" l="1"/>
  <c r="AX51" i="2"/>
  <c r="AV51" i="2"/>
  <c r="AT51" i="2"/>
  <c r="AR51" i="2"/>
  <c r="BA51" i="2"/>
  <c r="AY51" i="2"/>
  <c r="AW51" i="2"/>
  <c r="AU51" i="2"/>
  <c r="AS51" i="2"/>
  <c r="H40" i="2"/>
  <c r="L40" i="2"/>
  <c r="P40" i="2"/>
  <c r="T40" i="2"/>
  <c r="X40" i="2"/>
  <c r="Z40" i="2"/>
  <c r="AB40" i="2"/>
  <c r="AF40" i="2"/>
  <c r="AJ40" i="2"/>
  <c r="AN40" i="2"/>
  <c r="O40" i="2"/>
  <c r="W40" i="2"/>
  <c r="U26" i="2"/>
  <c r="U22" i="2" s="1"/>
  <c r="Q26" i="2"/>
  <c r="Q22" i="2" s="1"/>
  <c r="E40" i="2"/>
  <c r="I40" i="2"/>
  <c r="M40" i="2"/>
  <c r="Q40" i="2"/>
  <c r="U40" i="2"/>
  <c r="Y40" i="2"/>
  <c r="AC40" i="2"/>
  <c r="AG40" i="2"/>
  <c r="AK40" i="2"/>
  <c r="AO40" i="2"/>
  <c r="AU49" i="2"/>
  <c r="AI22" i="2"/>
  <c r="O49" i="2"/>
  <c r="AX17" i="2"/>
  <c r="AR70" i="2"/>
  <c r="AV70" i="2"/>
  <c r="AZ70" i="2"/>
  <c r="AR73" i="2"/>
  <c r="AZ73" i="2"/>
  <c r="AX31" i="2"/>
  <c r="AT18" i="2"/>
  <c r="AX18" i="2"/>
  <c r="AV18" i="2"/>
  <c r="J40" i="2"/>
  <c r="R40" i="2"/>
  <c r="V40" i="2"/>
  <c r="AD40" i="2"/>
  <c r="AH40" i="2"/>
  <c r="AP40" i="2"/>
  <c r="D16" i="2"/>
  <c r="AR16" i="2" s="1"/>
  <c r="AW17" i="2"/>
  <c r="AS18" i="2"/>
  <c r="BA18" i="2"/>
  <c r="AU18" i="2"/>
  <c r="AU36" i="2"/>
  <c r="L16" i="2"/>
  <c r="AZ16" i="2" s="1"/>
  <c r="AT31" i="2"/>
  <c r="G40" i="2"/>
  <c r="AE40" i="2"/>
  <c r="AM40" i="2"/>
  <c r="AS55" i="2"/>
  <c r="AW55" i="2"/>
  <c r="BA55" i="2"/>
  <c r="AU55" i="2"/>
  <c r="AR30" i="2"/>
  <c r="N40" i="2"/>
  <c r="AL40" i="2"/>
  <c r="AW18" i="2"/>
  <c r="AY36" i="2"/>
  <c r="AR41" i="2"/>
  <c r="AT55" i="2"/>
  <c r="AX55" i="2"/>
  <c r="AR55" i="2"/>
  <c r="AV55" i="2"/>
  <c r="AZ55" i="2"/>
  <c r="AT70" i="2"/>
  <c r="AX70" i="2"/>
  <c r="E59" i="2"/>
  <c r="E48" i="2" s="1"/>
  <c r="AX49" i="2"/>
  <c r="AY16" i="2"/>
  <c r="AV73" i="2"/>
  <c r="AT19" i="2"/>
  <c r="AN22" i="2"/>
  <c r="L26" i="2"/>
  <c r="L22" i="2" s="1"/>
  <c r="AR31" i="2"/>
  <c r="AV31" i="2"/>
  <c r="AZ31" i="2"/>
  <c r="F40" i="2"/>
  <c r="AT41" i="2"/>
  <c r="AX41" i="2"/>
  <c r="W49" i="2"/>
  <c r="BA49" i="2" s="1"/>
  <c r="AN59" i="2"/>
  <c r="AN48" i="2" s="1"/>
  <c r="AN15" i="2" s="1"/>
  <c r="AS70" i="2"/>
  <c r="AW70" i="2"/>
  <c r="BA70" i="2"/>
  <c r="AW36" i="2"/>
  <c r="AD22" i="2"/>
  <c r="BA36" i="2"/>
  <c r="F49" i="2"/>
  <c r="AT49" i="2" s="1"/>
  <c r="L59" i="2"/>
  <c r="L48" i="2" s="1"/>
  <c r="BA31" i="2"/>
  <c r="AW35" i="2"/>
  <c r="AI49" i="2"/>
  <c r="AV49" i="2"/>
  <c r="AZ49" i="2"/>
  <c r="D59" i="2"/>
  <c r="D48" i="2" s="1"/>
  <c r="AX16" i="2"/>
  <c r="AX19" i="2"/>
  <c r="AS36" i="2"/>
  <c r="AS35" i="2"/>
  <c r="BA35" i="2"/>
  <c r="AW31" i="2"/>
  <c r="AY49" i="2"/>
  <c r="O31" i="2"/>
  <c r="AS32" i="2"/>
  <c r="AE32" i="2"/>
  <c r="AE31" i="2" s="1"/>
  <c r="AY35" i="2"/>
  <c r="AS31" i="2"/>
  <c r="AW49" i="2"/>
  <c r="AU41" i="2"/>
  <c r="BA32" i="2"/>
  <c r="AV16" i="2"/>
  <c r="BA73" i="2"/>
  <c r="AS73" i="2"/>
  <c r="AV41" i="2"/>
  <c r="AX36" i="2"/>
  <c r="AZ35" i="2"/>
  <c r="AR35" i="2"/>
  <c r="AX32" i="2"/>
  <c r="AT32" i="2"/>
  <c r="G16" i="2"/>
  <c r="AU16" i="2" s="1"/>
  <c r="AR18" i="2"/>
  <c r="AZ18" i="2"/>
  <c r="AS17" i="2"/>
  <c r="BA17" i="2"/>
  <c r="AY18" i="2"/>
  <c r="V19" i="2"/>
  <c r="AZ19" i="2" s="1"/>
  <c r="G35" i="2"/>
  <c r="K40" i="2"/>
  <c r="S40" i="2"/>
  <c r="AA40" i="2"/>
  <c r="AI40" i="2"/>
  <c r="AQ40" i="2"/>
  <c r="H59" i="2"/>
  <c r="P59" i="2"/>
  <c r="P48" i="2" s="1"/>
  <c r="P15" i="2" s="1"/>
  <c r="X59" i="2"/>
  <c r="X48" i="2" s="1"/>
  <c r="X15" i="2" s="1"/>
  <c r="AB59" i="2"/>
  <c r="AB48" i="2" s="1"/>
  <c r="AB15" i="2" s="1"/>
  <c r="AF59" i="2"/>
  <c r="AF48" i="2" s="1"/>
  <c r="AF15" i="2" s="1"/>
  <c r="AJ59" i="2"/>
  <c r="AJ48" i="2" s="1"/>
  <c r="AJ15" i="2" s="1"/>
  <c r="AR19" i="2"/>
  <c r="AY73" i="2"/>
  <c r="AR49" i="2"/>
  <c r="AZ36" i="2"/>
  <c r="AV36" i="2"/>
  <c r="AR36" i="2"/>
  <c r="AX35" i="2"/>
  <c r="AT35" i="2"/>
  <c r="AZ32" i="2"/>
  <c r="AV32" i="2"/>
  <c r="AR32" i="2"/>
  <c r="AY41" i="2"/>
  <c r="AW32" i="2"/>
  <c r="K19" i="2"/>
  <c r="AY19" i="2" s="1"/>
  <c r="AW73" i="2"/>
  <c r="AZ41" i="2"/>
  <c r="AT36" i="2"/>
  <c r="AV35" i="2"/>
  <c r="AT17" i="2"/>
  <c r="M59" i="2"/>
  <c r="M48" i="2" s="1"/>
  <c r="U59" i="2"/>
  <c r="U48" i="2" s="1"/>
  <c r="U15" i="2" s="1"/>
  <c r="AC59" i="2"/>
  <c r="AC48" i="2" s="1"/>
  <c r="AC15" i="2" s="1"/>
  <c r="AK59" i="2"/>
  <c r="AK48" i="2" s="1"/>
  <c r="AK15" i="2" s="1"/>
  <c r="AS19" i="2"/>
  <c r="AW19" i="2"/>
  <c r="BA19" i="2"/>
  <c r="AX73" i="2"/>
  <c r="AT73" i="2"/>
  <c r="BA41" i="2"/>
  <c r="AW41" i="2"/>
  <c r="AS41" i="2"/>
  <c r="I59" i="2"/>
  <c r="I48" i="2" s="1"/>
  <c r="Q59" i="2"/>
  <c r="Q48" i="2" s="1"/>
  <c r="Q15" i="2" s="1"/>
  <c r="Y59" i="2"/>
  <c r="Y48" i="2" s="1"/>
  <c r="Y15" i="2" s="1"/>
  <c r="AG59" i="2"/>
  <c r="AG48" i="2" s="1"/>
  <c r="AG15" i="2" s="1"/>
  <c r="AO59" i="2"/>
  <c r="AO48" i="2" s="1"/>
  <c r="AO15" i="2" s="1"/>
  <c r="F59" i="2"/>
  <c r="J59" i="2"/>
  <c r="N59" i="2"/>
  <c r="R59" i="2"/>
  <c r="R48" i="2" s="1"/>
  <c r="R15" i="2" s="1"/>
  <c r="V59" i="2"/>
  <c r="V48" i="2" s="1"/>
  <c r="V15" i="2" s="1"/>
  <c r="Z59" i="2"/>
  <c r="Z48" i="2" s="1"/>
  <c r="Z15" i="2" s="1"/>
  <c r="AD59" i="2"/>
  <c r="AD48" i="2" s="1"/>
  <c r="AD15" i="2" s="1"/>
  <c r="AH59" i="2"/>
  <c r="AH48" i="2" s="1"/>
  <c r="AH15" i="2" s="1"/>
  <c r="AL59" i="2"/>
  <c r="AP59" i="2"/>
  <c r="AP48" i="2" s="1"/>
  <c r="AP15" i="2" s="1"/>
  <c r="AC22" i="2"/>
  <c r="AE22" i="2"/>
  <c r="AQ22" i="2"/>
  <c r="G59" i="2"/>
  <c r="K59" i="2"/>
  <c r="K48" i="2" s="1"/>
  <c r="O59" i="2"/>
  <c r="S59" i="2"/>
  <c r="S48" i="2" s="1"/>
  <c r="S15" i="2" s="1"/>
  <c r="W59" i="2"/>
  <c r="AA59" i="2"/>
  <c r="AA48" i="2" s="1"/>
  <c r="AA15" i="2" s="1"/>
  <c r="AE59" i="2"/>
  <c r="AE48" i="2" s="1"/>
  <c r="AE15" i="2" s="1"/>
  <c r="AI59" i="2"/>
  <c r="AM59" i="2"/>
  <c r="AM48" i="2" s="1"/>
  <c r="AM15" i="2" s="1"/>
  <c r="AQ59" i="2"/>
  <c r="AQ48" i="2" s="1"/>
  <c r="AQ15" i="2" s="1"/>
  <c r="T48" i="2"/>
  <c r="T15" i="2" s="1"/>
  <c r="AL48" i="2"/>
  <c r="AL15" i="2" s="1"/>
  <c r="AP22" i="2"/>
  <c r="AO22" i="2"/>
  <c r="Y22" i="2"/>
  <c r="AF22" i="2"/>
  <c r="G22" i="2"/>
  <c r="S26" i="2"/>
  <c r="S22" i="2" s="1"/>
  <c r="Z26" i="2"/>
  <c r="Z22" i="2" s="1"/>
  <c r="AH26" i="2"/>
  <c r="AH22" i="2" s="1"/>
  <c r="AS16" i="2"/>
  <c r="AT16" i="2"/>
  <c r="AW16" i="2"/>
  <c r="AG22" i="2"/>
  <c r="AK22" i="2"/>
  <c r="O22" i="2"/>
  <c r="AM26" i="2"/>
  <c r="AM22" i="2" s="1"/>
  <c r="R26" i="2"/>
  <c r="R22" i="2" s="1"/>
  <c r="N26" i="2"/>
  <c r="N22" i="2" s="1"/>
  <c r="AL26" i="2"/>
  <c r="AL22" i="2" s="1"/>
  <c r="P26" i="2"/>
  <c r="P22" i="2" s="1"/>
  <c r="X26" i="2"/>
  <c r="X22" i="2" s="1"/>
  <c r="AB26" i="2"/>
  <c r="AB22" i="2" s="1"/>
  <c r="AJ26" i="2"/>
  <c r="AJ22" i="2" s="1"/>
  <c r="AV19" i="2"/>
  <c r="BA16" i="2"/>
  <c r="AR17" i="2"/>
  <c r="AV17" i="2"/>
  <c r="AZ17" i="2"/>
  <c r="AU19" i="2"/>
  <c r="AJ21" i="2" l="1"/>
  <c r="AJ14" i="2" s="1"/>
  <c r="AJ13" i="2" s="1"/>
  <c r="X21" i="2"/>
  <c r="X14" i="2" s="1"/>
  <c r="X13" i="2" s="1"/>
  <c r="AC21" i="2"/>
  <c r="AC14" i="2" s="1"/>
  <c r="AB21" i="2"/>
  <c r="AB14" i="2" s="1"/>
  <c r="AF21" i="2"/>
  <c r="AF14" i="2" s="1"/>
  <c r="AF13" i="2" s="1"/>
  <c r="L21" i="2"/>
  <c r="AN21" i="2"/>
  <c r="AN14" i="2" s="1"/>
  <c r="AN13" i="2" s="1"/>
  <c r="U21" i="2"/>
  <c r="U14" i="2" s="1"/>
  <c r="U13" i="2" s="1"/>
  <c r="P21" i="2"/>
  <c r="P14" i="2" s="1"/>
  <c r="P13" i="2" s="1"/>
  <c r="AK21" i="2"/>
  <c r="AK14" i="2" s="1"/>
  <c r="AD21" i="2"/>
  <c r="AD14" i="2" s="1"/>
  <c r="AD13" i="2" s="1"/>
  <c r="Z21" i="2"/>
  <c r="Z14" i="2" s="1"/>
  <c r="Z13" i="2" s="1"/>
  <c r="Y21" i="2"/>
  <c r="Y14" i="2" s="1"/>
  <c r="Y13" i="2" s="1"/>
  <c r="AO21" i="2"/>
  <c r="AO14" i="2" s="1"/>
  <c r="AO13" i="2" s="1"/>
  <c r="AT40" i="2"/>
  <c r="W48" i="2"/>
  <c r="W15" i="2" s="1"/>
  <c r="BA40" i="2"/>
  <c r="AS49" i="2"/>
  <c r="AV40" i="2"/>
  <c r="Q21" i="2"/>
  <c r="Q14" i="2" s="1"/>
  <c r="Q13" i="2" s="1"/>
  <c r="N21" i="2"/>
  <c r="N14" i="2" s="1"/>
  <c r="R21" i="2"/>
  <c r="R14" i="2" s="1"/>
  <c r="R13" i="2" s="1"/>
  <c r="AG21" i="2"/>
  <c r="AG14" i="2" s="1"/>
  <c r="AG13" i="2" s="1"/>
  <c r="AI48" i="2"/>
  <c r="AI15" i="2" s="1"/>
  <c r="AS40" i="2"/>
  <c r="AZ40" i="2"/>
  <c r="O48" i="2"/>
  <c r="O15" i="2" s="1"/>
  <c r="F48" i="2"/>
  <c r="AT48" i="2" s="1"/>
  <c r="AR59" i="2"/>
  <c r="AU40" i="2"/>
  <c r="AX40" i="2"/>
  <c r="AE21" i="2"/>
  <c r="AE14" i="2" s="1"/>
  <c r="AE13" i="2" s="1"/>
  <c r="D15" i="2"/>
  <c r="AL21" i="2"/>
  <c r="AL14" i="2" s="1"/>
  <c r="AL13" i="2" s="1"/>
  <c r="AP21" i="2"/>
  <c r="AP14" i="2" s="1"/>
  <c r="AP13" i="2" s="1"/>
  <c r="AM21" i="2"/>
  <c r="AM14" i="2" s="1"/>
  <c r="AM13" i="2" s="1"/>
  <c r="AH21" i="2"/>
  <c r="AH14" i="2" s="1"/>
  <c r="AH13" i="2" s="1"/>
  <c r="AV59" i="2"/>
  <c r="AW40" i="2"/>
  <c r="AI21" i="2"/>
  <c r="AI14" i="2" s="1"/>
  <c r="AI13" i="2" s="1"/>
  <c r="AY40" i="2"/>
  <c r="S21" i="2"/>
  <c r="S14" i="2" s="1"/>
  <c r="S13" i="2" s="1"/>
  <c r="O21" i="2"/>
  <c r="O14" i="2" s="1"/>
  <c r="H48" i="2"/>
  <c r="H15" i="2" s="1"/>
  <c r="AV15" i="2" s="1"/>
  <c r="M26" i="2"/>
  <c r="AY31" i="2"/>
  <c r="J26" i="2"/>
  <c r="AA26" i="2"/>
  <c r="BA59" i="2"/>
  <c r="AU59" i="2"/>
  <c r="AQ21" i="2"/>
  <c r="AQ14" i="2" s="1"/>
  <c r="AQ13" i="2" s="1"/>
  <c r="AY32" i="2"/>
  <c r="K26" i="2"/>
  <c r="G32" i="2"/>
  <c r="AU35" i="2"/>
  <c r="AB13" i="2"/>
  <c r="AY59" i="2"/>
  <c r="AX59" i="2"/>
  <c r="AC13" i="2"/>
  <c r="L14" i="2"/>
  <c r="I15" i="2"/>
  <c r="AW15" i="2" s="1"/>
  <c r="AW48" i="2"/>
  <c r="K15" i="2"/>
  <c r="AY15" i="2" s="1"/>
  <c r="AY48" i="2"/>
  <c r="E15" i="2"/>
  <c r="N48" i="2"/>
  <c r="J48" i="2"/>
  <c r="G48" i="2"/>
  <c r="AS59" i="2"/>
  <c r="AZ59" i="2"/>
  <c r="AT59" i="2"/>
  <c r="L15" i="2"/>
  <c r="AZ15" i="2" s="1"/>
  <c r="AZ48" i="2"/>
  <c r="M15" i="2"/>
  <c r="AW59" i="2"/>
  <c r="W26" i="2"/>
  <c r="W22" i="2" s="1"/>
  <c r="W21" i="2" s="1"/>
  <c r="W14" i="2" s="1"/>
  <c r="T26" i="2"/>
  <c r="T22" i="2" s="1"/>
  <c r="T21" i="2" s="1"/>
  <c r="T14" i="2" s="1"/>
  <c r="T13" i="2" s="1"/>
  <c r="AK13" i="2"/>
  <c r="BA48" i="2" l="1"/>
  <c r="F15" i="2"/>
  <c r="AT15" i="2" s="1"/>
  <c r="L13" i="2"/>
  <c r="AS15" i="2"/>
  <c r="AS48" i="2"/>
  <c r="O13" i="2"/>
  <c r="AV48" i="2"/>
  <c r="I26" i="2"/>
  <c r="AU32" i="2"/>
  <c r="G31" i="2"/>
  <c r="AA22" i="2"/>
  <c r="AU26" i="2"/>
  <c r="V26" i="2"/>
  <c r="E26" i="2"/>
  <c r="AS26" i="2" s="1"/>
  <c r="F26" i="2"/>
  <c r="K22" i="2"/>
  <c r="AY26" i="2"/>
  <c r="J22" i="2"/>
  <c r="J21" i="2" s="1"/>
  <c r="AX21" i="2" s="1"/>
  <c r="AX26" i="2"/>
  <c r="BA26" i="2"/>
  <c r="M22" i="2"/>
  <c r="M21" i="2" s="1"/>
  <c r="BA21" i="2" s="1"/>
  <c r="H26" i="2"/>
  <c r="J15" i="2"/>
  <c r="AX48" i="2"/>
  <c r="G15" i="2"/>
  <c r="AU48" i="2"/>
  <c r="BA15" i="2"/>
  <c r="N15" i="2"/>
  <c r="AR48" i="2"/>
  <c r="W13" i="2"/>
  <c r="D40" i="2" l="1"/>
  <c r="AR40" i="2" s="1"/>
  <c r="J14" i="2"/>
  <c r="AX14" i="2" s="1"/>
  <c r="AX22" i="2"/>
  <c r="M14" i="2"/>
  <c r="M13" i="2" s="1"/>
  <c r="BA13" i="2" s="1"/>
  <c r="AY22" i="2"/>
  <c r="K21" i="2"/>
  <c r="AU31" i="2"/>
  <c r="G21" i="2"/>
  <c r="H22" i="2"/>
  <c r="AV26" i="2"/>
  <c r="F22" i="2"/>
  <c r="AT26" i="2"/>
  <c r="V22" i="2"/>
  <c r="AZ26" i="2"/>
  <c r="AA21" i="2"/>
  <c r="AA14" i="2" s="1"/>
  <c r="AA13" i="2" s="1"/>
  <c r="AU22" i="2"/>
  <c r="I22" i="2"/>
  <c r="AW26" i="2"/>
  <c r="BA22" i="2"/>
  <c r="E22" i="2"/>
  <c r="D22" i="2"/>
  <c r="AR26" i="2"/>
  <c r="AR15" i="2"/>
  <c r="N13" i="2"/>
  <c r="AU15" i="2"/>
  <c r="AX15" i="2"/>
  <c r="BA14" i="2" l="1"/>
  <c r="J13" i="2"/>
  <c r="AX13" i="2" s="1"/>
  <c r="AR22" i="2"/>
  <c r="D21" i="2"/>
  <c r="K14" i="2"/>
  <c r="AY21" i="2"/>
  <c r="F21" i="2"/>
  <c r="AT22" i="2"/>
  <c r="AS22" i="2"/>
  <c r="E21" i="2"/>
  <c r="G14" i="2"/>
  <c r="AU21" i="2"/>
  <c r="I21" i="2"/>
  <c r="AW22" i="2"/>
  <c r="V21" i="2"/>
  <c r="AZ22" i="2"/>
  <c r="H21" i="2"/>
  <c r="AV22" i="2"/>
  <c r="AR21" i="2" l="1"/>
  <c r="D14" i="2"/>
  <c r="H14" i="2"/>
  <c r="AV21" i="2"/>
  <c r="I14" i="2"/>
  <c r="AW21" i="2"/>
  <c r="K13" i="2"/>
  <c r="AY13" i="2" s="1"/>
  <c r="AY14" i="2"/>
  <c r="AS21" i="2"/>
  <c r="E14" i="2"/>
  <c r="AS14" i="2" s="1"/>
  <c r="V14" i="2"/>
  <c r="AZ21" i="2"/>
  <c r="AU14" i="2"/>
  <c r="G13" i="2"/>
  <c r="AU13" i="2" s="1"/>
  <c r="F14" i="2"/>
  <c r="AT21" i="2"/>
  <c r="E13" i="2" l="1"/>
  <c r="AS13" i="2" s="1"/>
  <c r="AR14" i="2"/>
  <c r="D13" i="2"/>
  <c r="AR13" i="2" s="1"/>
  <c r="F13" i="2"/>
  <c r="AT13" i="2" s="1"/>
  <c r="AT14" i="2"/>
  <c r="V13" i="2"/>
  <c r="AZ13" i="2" s="1"/>
  <c r="AZ14" i="2"/>
  <c r="AV14" i="2"/>
  <c r="H13" i="2"/>
  <c r="AV13" i="2" s="1"/>
  <c r="I13" i="2"/>
  <c r="AW13" i="2" s="1"/>
  <c r="AW14" i="2"/>
</calcChain>
</file>

<file path=xl/sharedStrings.xml><?xml version="1.0" encoding="utf-8"?>
<sst xmlns="http://schemas.openxmlformats.org/spreadsheetml/2006/main" count="323" uniqueCount="205">
  <si>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</si>
  <si>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</si>
  <si>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</si>
  <si>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</si>
  <si>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</si>
  <si>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</si>
  <si>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</si>
  <si>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</si>
  <si>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</si>
  <si>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</si>
  <si>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</si>
  <si>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</si>
  <si>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</si>
  <si>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</si>
  <si>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</si>
  <si>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</si>
  <si>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</si>
  <si>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</si>
  <si>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</si>
  <si>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</si>
  <si>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</si>
  <si>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</si>
  <si>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</si>
  <si>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</si>
  <si>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</si>
  <si>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</si>
  <si>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</si>
  <si>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</si>
  <si>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</si>
  <si>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</si>
  <si>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</si>
  <si>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</si>
  <si>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</si>
  <si>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</si>
  <si>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</si>
  <si>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</si>
  <si>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</si>
  <si>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</si>
  <si>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</si>
  <si>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</si>
  <si>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</si>
  <si>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</si>
  <si>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</si>
  <si>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</si>
  <si>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</si>
  <si>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</si>
  <si>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</si>
  <si>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</si>
  <si>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</si>
  <si>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</si>
  <si>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</si>
  <si>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</si>
  <si>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</si>
  <si>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</si>
  <si>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</si>
  <si>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</si>
  <si>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</si>
  <si>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</si>
  <si>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</si>
  <si>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</si>
  <si>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</si>
  <si>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</si>
  <si>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</si>
  <si>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</si>
  <si>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</si>
  <si>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</si>
  <si>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</si>
  <si>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</si>
  <si>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</si>
  <si>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</si>
  <si>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</si>
  <si>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</si>
  <si>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</si>
  <si>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</si>
  <si>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</si>
  <si>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</si>
  <si>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</si>
  <si>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</si>
  <si>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</si>
  <si>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</si>
  <si>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</si>
  <si>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</si>
  <si>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</si>
  <si>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</si>
  <si>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</si>
  <si>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</si>
  <si>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</si>
  <si>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</si>
  <si>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</si>
  <si>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</si>
  <si>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</si>
  <si>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</si>
  <si>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</si>
  <si>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</si>
  <si>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</si>
  <si>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</si>
  <si>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</si>
  <si>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</si>
  <si>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</si>
  <si>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</si>
  <si>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</si>
  <si>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</si>
  <si>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</si>
  <si>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</si>
  <si>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</si>
  <si>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</si>
  <si>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</si>
  <si>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</si>
  <si>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</si>
  <si>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</si>
  <si>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</si>
  <si>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</si>
  <si>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</si>
  <si>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</si>
  <si>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</si>
  <si>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</si>
  <si>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</si>
  <si>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</si>
  <si>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</si>
  <si>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</si>
  <si>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</si>
  <si>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</si>
  <si>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</si>
  <si>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</si>
  <si>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</si>
  <si>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</si>
  <si>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</si>
  <si>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</si>
  <si>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</si>
  <si>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</si>
  <si>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</si>
  <si>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</si>
  <si>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</si>
  <si>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</si>
  <si>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</si>
  <si>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</si>
  <si>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</si>
  <si>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</si>
  <si>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</si>
  <si>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</si>
  <si>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</si>
  <si>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</si>
  <si>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</si>
  <si>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</si>
  <si>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</si>
  <si>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</si>
  <si>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</si>
  <si>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</si>
  <si>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</si>
  <si>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</si>
  <si>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</si>
  <si>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</si>
  <si>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</si>
  <si>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</si>
  <si>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</si>
  <si>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</si>
  <si>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</si>
  <si>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</si>
  <si>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</si>
  <si>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</si>
  <si>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</si>
  <si>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</si>
  <si>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</si>
  <si>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</si>
  <si>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</si>
  <si>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</si>
  <si>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</si>
  <si>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</si>
  <si>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</si>
  <si>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</si>
  <si>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</si>
  <si>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</si>
  <si>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</si>
  <si>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</si>
  <si>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</si>
  <si>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</si>
  <si>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</si>
  <si>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</si>
  <si>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</si>
  <si>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</si>
  <si>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</si>
  <si>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</si>
  <si>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</si>
  <si>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</si>
  <si>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</si>
  <si>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</si>
  <si>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</si>
  <si>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</si>
  <si>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</si>
  <si>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</si>
  <si>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</si>
  <si>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</si>
  <si>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</si>
  <si>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</si>
  <si>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</si>
  <si>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</si>
  <si>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</si>
  <si>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</si>
  <si>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</si>
  <si>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</si>
  <si>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</si>
  <si>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>План (Утвержденный план) принятия основных средств и нематериальных активов к бухгалтерскому учету на  2025 год</t>
  </si>
  <si>
    <t xml:space="preserve">План ввода основных средств </t>
  </si>
  <si>
    <t xml:space="preserve"> Общество с ограниченнной ответственностью "ГИП-Энерго"</t>
  </si>
  <si>
    <t>Раздел 2. План принятия основных средств и нематериальных активов к бухгалтерскому учету на 2025 год с распределением по кварталам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</si>
</sst>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textRotation="90" wrapText="1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2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2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2" fillId="2" borderId="0" xfId="1" applyFill="1"/>
    <xf numFmtId="0" fontId="6" fillId="2" borderId="0" xfId="3" applyFont="1" applyFill="1" applyAlignment="1">
      <alignment horizontal="center"/>
    </xf>
  </cellXfs>
  <cellStyles count="9">
    <cellStyle name="Обычный" xfId="0" builtinId="0"/>
    <cellStyle name="Обычный 111" xfId="8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00000000-0005-0000-0000-000005000000}"/>
    <cellStyle name="Обычный 7" xfId="4" xr:uid="{00000000-0005-0000-0000-000006000000}"/>
    <cellStyle name="Обычный 7 13" xfId="7" xr:uid="{00000000-0005-0000-0000-000007000000}"/>
    <cellStyle name="Обычный_Форматы по компаниям_las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80"/>
  <sheetViews>
    <sheetView tabSelected="1" zoomScale="60" zoomScaleNormal="60" workbookViewId="0">
      <pane ySplit="12" topLeftCell="A13" activePane="bottomLeft" state="frozen"/>
      <selection activeCell="M1" sqref="M1"/>
      <selection pane="bottomLeft" activeCell="AA14" sqref="AA14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13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73" s="56" customFormat="1" ht="18.75" x14ac:dyDescent="0.3">
      <c r="M1" s="10"/>
      <c r="W1" s="10"/>
      <c r="AG1" s="10"/>
      <c r="AQ1" s="10"/>
      <c r="BA1" s="10"/>
    </row>
    <row r="2" spans="1:73" s="56" customFormat="1" ht="18.75" x14ac:dyDescent="0.3">
      <c r="A2" s="57" t="s">
        <v>202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</row>
    <row r="3" spans="1:73" s="56" customFormat="1" ht="18.75" x14ac:dyDescent="0.3">
      <c r="A3" s="48" t="s">
        <v>204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</row>
    <row r="4" spans="1:73" s="56" customForma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</row>
    <row r="5" spans="1:73" s="56" customFormat="1" ht="18.75" x14ac:dyDescent="0.25">
      <c r="A5" s="49" t="s">
        <v>203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</row>
    <row r="6" spans="1:73" s="56" customForma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 t="s">
        <v>0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1:73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14"/>
      <c r="BC7" s="14"/>
      <c r="BD7" s="14"/>
      <c r="BE7" s="14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19.5" customHeight="1" x14ac:dyDescent="0.25">
      <c r="A8" s="51" t="s">
        <v>1</v>
      </c>
      <c r="B8" s="54" t="s">
        <v>2</v>
      </c>
      <c r="C8" s="54" t="s">
        <v>3</v>
      </c>
      <c r="D8" s="55" t="s">
        <v>201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16"/>
      <c r="BC8" s="16"/>
      <c r="BD8" s="16"/>
      <c r="BE8" s="16"/>
    </row>
    <row r="9" spans="1:73" ht="43.5" customHeight="1" x14ac:dyDescent="0.25">
      <c r="A9" s="52"/>
      <c r="B9" s="54"/>
      <c r="C9" s="54"/>
      <c r="D9" s="55" t="s">
        <v>4</v>
      </c>
      <c r="E9" s="55"/>
      <c r="F9" s="55"/>
      <c r="G9" s="55"/>
      <c r="H9" s="55"/>
      <c r="I9" s="55"/>
      <c r="J9" s="55"/>
      <c r="K9" s="55"/>
      <c r="L9" s="55"/>
      <c r="M9" s="55"/>
      <c r="N9" s="55" t="s">
        <v>5</v>
      </c>
      <c r="O9" s="55"/>
      <c r="P9" s="55"/>
      <c r="Q9" s="55"/>
      <c r="R9" s="55"/>
      <c r="S9" s="55"/>
      <c r="T9" s="55"/>
      <c r="U9" s="55"/>
      <c r="V9" s="55"/>
      <c r="W9" s="55"/>
      <c r="X9" s="55" t="s">
        <v>6</v>
      </c>
      <c r="Y9" s="55"/>
      <c r="Z9" s="55"/>
      <c r="AA9" s="55"/>
      <c r="AB9" s="55"/>
      <c r="AC9" s="55"/>
      <c r="AD9" s="55"/>
      <c r="AE9" s="55"/>
      <c r="AF9" s="55"/>
      <c r="AG9" s="55"/>
      <c r="AH9" s="55" t="s">
        <v>7</v>
      </c>
      <c r="AI9" s="55"/>
      <c r="AJ9" s="55"/>
      <c r="AK9" s="55"/>
      <c r="AL9" s="55"/>
      <c r="AM9" s="55"/>
      <c r="AN9" s="55"/>
      <c r="AO9" s="55"/>
      <c r="AP9" s="55"/>
      <c r="AQ9" s="55"/>
      <c r="AR9" s="54" t="s">
        <v>200</v>
      </c>
      <c r="AS9" s="54"/>
      <c r="AT9" s="54"/>
      <c r="AU9" s="54"/>
      <c r="AV9" s="54"/>
      <c r="AW9" s="54"/>
      <c r="AX9" s="54"/>
      <c r="AY9" s="54"/>
      <c r="AZ9" s="54"/>
      <c r="BA9" s="54"/>
      <c r="BB9" s="16"/>
      <c r="BC9" s="16"/>
      <c r="BD9" s="16"/>
      <c r="BE9" s="16"/>
    </row>
    <row r="10" spans="1:73" ht="43.5" customHeight="1" x14ac:dyDescent="0.25">
      <c r="A10" s="52"/>
      <c r="B10" s="54"/>
      <c r="C10" s="54"/>
      <c r="D10" s="35" t="s">
        <v>8</v>
      </c>
      <c r="E10" s="55" t="s">
        <v>9</v>
      </c>
      <c r="F10" s="55"/>
      <c r="G10" s="55"/>
      <c r="H10" s="55"/>
      <c r="I10" s="55"/>
      <c r="J10" s="55"/>
      <c r="K10" s="55"/>
      <c r="L10" s="55"/>
      <c r="M10" s="55"/>
      <c r="N10" s="35" t="s">
        <v>8</v>
      </c>
      <c r="O10" s="54" t="s">
        <v>9</v>
      </c>
      <c r="P10" s="54"/>
      <c r="Q10" s="54"/>
      <c r="R10" s="54"/>
      <c r="S10" s="54"/>
      <c r="T10" s="54"/>
      <c r="U10" s="54"/>
      <c r="V10" s="54"/>
      <c r="W10" s="54"/>
      <c r="X10" s="35" t="s">
        <v>8</v>
      </c>
      <c r="Y10" s="54" t="s">
        <v>9</v>
      </c>
      <c r="Z10" s="54"/>
      <c r="AA10" s="54"/>
      <c r="AB10" s="54"/>
      <c r="AC10" s="54"/>
      <c r="AD10" s="54"/>
      <c r="AE10" s="54"/>
      <c r="AF10" s="54"/>
      <c r="AG10" s="54"/>
      <c r="AH10" s="35" t="s">
        <v>8</v>
      </c>
      <c r="AI10" s="54" t="s">
        <v>9</v>
      </c>
      <c r="AJ10" s="54"/>
      <c r="AK10" s="54"/>
      <c r="AL10" s="54"/>
      <c r="AM10" s="54"/>
      <c r="AN10" s="54"/>
      <c r="AO10" s="54"/>
      <c r="AP10" s="54"/>
      <c r="AQ10" s="54"/>
      <c r="AR10" s="35" t="s">
        <v>8</v>
      </c>
      <c r="AS10" s="54" t="s">
        <v>9</v>
      </c>
      <c r="AT10" s="54"/>
      <c r="AU10" s="54"/>
      <c r="AV10" s="54"/>
      <c r="AW10" s="54"/>
      <c r="AX10" s="54"/>
      <c r="AY10" s="54"/>
      <c r="AZ10" s="54"/>
      <c r="BA10" s="54"/>
    </row>
    <row r="11" spans="1:73" ht="87.75" customHeight="1" x14ac:dyDescent="0.25">
      <c r="A11" s="53"/>
      <c r="B11" s="54"/>
      <c r="C11" s="54"/>
      <c r="D11" s="1" t="s">
        <v>10</v>
      </c>
      <c r="E11" s="1" t="s">
        <v>10</v>
      </c>
      <c r="F11" s="17" t="s">
        <v>11</v>
      </c>
      <c r="G11" s="17" t="s">
        <v>12</v>
      </c>
      <c r="H11" s="17" t="s">
        <v>13</v>
      </c>
      <c r="I11" s="17" t="s">
        <v>14</v>
      </c>
      <c r="J11" s="17" t="s">
        <v>15</v>
      </c>
      <c r="K11" s="17" t="s">
        <v>16</v>
      </c>
      <c r="L11" s="17" t="s">
        <v>17</v>
      </c>
      <c r="M11" s="17" t="s">
        <v>18</v>
      </c>
      <c r="N11" s="1" t="s">
        <v>10</v>
      </c>
      <c r="O11" s="1" t="s">
        <v>10</v>
      </c>
      <c r="P11" s="17" t="s">
        <v>11</v>
      </c>
      <c r="Q11" s="17" t="s">
        <v>12</v>
      </c>
      <c r="R11" s="17" t="s">
        <v>13</v>
      </c>
      <c r="S11" s="17" t="s">
        <v>14</v>
      </c>
      <c r="T11" s="17" t="s">
        <v>15</v>
      </c>
      <c r="U11" s="17" t="s">
        <v>16</v>
      </c>
      <c r="V11" s="17" t="s">
        <v>17</v>
      </c>
      <c r="W11" s="17" t="s">
        <v>18</v>
      </c>
      <c r="X11" s="1" t="s">
        <v>10</v>
      </c>
      <c r="Y11" s="1" t="s">
        <v>10</v>
      </c>
      <c r="Z11" s="17" t="s">
        <v>11</v>
      </c>
      <c r="AA11" s="17" t="s">
        <v>12</v>
      </c>
      <c r="AB11" s="17" t="s">
        <v>13</v>
      </c>
      <c r="AC11" s="17" t="s">
        <v>14</v>
      </c>
      <c r="AD11" s="17" t="s">
        <v>15</v>
      </c>
      <c r="AE11" s="17" t="s">
        <v>16</v>
      </c>
      <c r="AF11" s="17" t="s">
        <v>17</v>
      </c>
      <c r="AG11" s="17" t="s">
        <v>18</v>
      </c>
      <c r="AH11" s="1" t="s">
        <v>10</v>
      </c>
      <c r="AI11" s="1" t="s">
        <v>10</v>
      </c>
      <c r="AJ11" s="17" t="s">
        <v>11</v>
      </c>
      <c r="AK11" s="17" t="s">
        <v>12</v>
      </c>
      <c r="AL11" s="17" t="s">
        <v>13</v>
      </c>
      <c r="AM11" s="17" t="s">
        <v>14</v>
      </c>
      <c r="AN11" s="17" t="s">
        <v>15</v>
      </c>
      <c r="AO11" s="17" t="s">
        <v>16</v>
      </c>
      <c r="AP11" s="17" t="s">
        <v>17</v>
      </c>
      <c r="AQ11" s="17" t="s">
        <v>18</v>
      </c>
      <c r="AR11" s="1" t="s">
        <v>10</v>
      </c>
      <c r="AS11" s="1" t="s">
        <v>10</v>
      </c>
      <c r="AT11" s="17" t="s">
        <v>11</v>
      </c>
      <c r="AU11" s="17" t="s">
        <v>12</v>
      </c>
      <c r="AV11" s="17" t="s">
        <v>13</v>
      </c>
      <c r="AW11" s="17" t="s">
        <v>14</v>
      </c>
      <c r="AX11" s="17" t="s">
        <v>15</v>
      </c>
      <c r="AY11" s="17" t="s">
        <v>16</v>
      </c>
      <c r="AZ11" s="17" t="s">
        <v>17</v>
      </c>
      <c r="BA11" s="17" t="s">
        <v>18</v>
      </c>
    </row>
    <row r="12" spans="1:73" x14ac:dyDescent="0.25">
      <c r="A12" s="36">
        <v>1</v>
      </c>
      <c r="B12" s="36">
        <v>2</v>
      </c>
      <c r="C12" s="36">
        <v>3</v>
      </c>
      <c r="D12" s="2" t="s">
        <v>19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25</v>
      </c>
      <c r="K12" s="2" t="s">
        <v>26</v>
      </c>
      <c r="L12" s="2" t="s">
        <v>27</v>
      </c>
      <c r="M12" s="2" t="s">
        <v>28</v>
      </c>
      <c r="N12" s="2" t="s">
        <v>29</v>
      </c>
      <c r="O12" s="2" t="s">
        <v>30</v>
      </c>
      <c r="P12" s="2" t="s">
        <v>31</v>
      </c>
      <c r="Q12" s="2" t="s">
        <v>32</v>
      </c>
      <c r="R12" s="2" t="s">
        <v>33</v>
      </c>
      <c r="S12" s="2" t="s">
        <v>34</v>
      </c>
      <c r="T12" s="2" t="s">
        <v>35</v>
      </c>
      <c r="U12" s="2" t="s">
        <v>36</v>
      </c>
      <c r="V12" s="2" t="s">
        <v>37</v>
      </c>
      <c r="W12" s="2" t="s">
        <v>38</v>
      </c>
      <c r="X12" s="2" t="s">
        <v>39</v>
      </c>
      <c r="Y12" s="2" t="s">
        <v>40</v>
      </c>
      <c r="Z12" s="2" t="s">
        <v>41</v>
      </c>
      <c r="AA12" s="2" t="s">
        <v>42</v>
      </c>
      <c r="AB12" s="2" t="s">
        <v>43</v>
      </c>
      <c r="AC12" s="2" t="s">
        <v>44</v>
      </c>
      <c r="AD12" s="2" t="s">
        <v>45</v>
      </c>
      <c r="AE12" s="2" t="s">
        <v>46</v>
      </c>
      <c r="AF12" s="2" t="s">
        <v>47</v>
      </c>
      <c r="AG12" s="2" t="s">
        <v>48</v>
      </c>
      <c r="AH12" s="2" t="s">
        <v>49</v>
      </c>
      <c r="AI12" s="2" t="s">
        <v>50</v>
      </c>
      <c r="AJ12" s="2" t="s">
        <v>51</v>
      </c>
      <c r="AK12" s="2" t="s">
        <v>52</v>
      </c>
      <c r="AL12" s="2" t="s">
        <v>53</v>
      </c>
      <c r="AM12" s="2" t="s">
        <v>54</v>
      </c>
      <c r="AN12" s="2" t="s">
        <v>55</v>
      </c>
      <c r="AO12" s="2" t="s">
        <v>56</v>
      </c>
      <c r="AP12" s="2" t="s">
        <v>57</v>
      </c>
      <c r="AQ12" s="2" t="s">
        <v>58</v>
      </c>
      <c r="AR12" s="2" t="s">
        <v>59</v>
      </c>
      <c r="AS12" s="2" t="s">
        <v>60</v>
      </c>
      <c r="AT12" s="2" t="s">
        <v>61</v>
      </c>
      <c r="AU12" s="2" t="s">
        <v>62</v>
      </c>
      <c r="AV12" s="2" t="s">
        <v>63</v>
      </c>
      <c r="AW12" s="2" t="s">
        <v>64</v>
      </c>
      <c r="AX12" s="2" t="s">
        <v>65</v>
      </c>
      <c r="AY12" s="2" t="s">
        <v>66</v>
      </c>
      <c r="AZ12" s="2" t="s">
        <v>67</v>
      </c>
      <c r="BA12" s="2" t="s">
        <v>68</v>
      </c>
    </row>
    <row r="13" spans="1:73" ht="31.5" x14ac:dyDescent="0.25">
      <c r="A13" s="18">
        <v>0</v>
      </c>
      <c r="B13" s="19" t="s">
        <v>69</v>
      </c>
      <c r="C13" s="20" t="s">
        <v>70</v>
      </c>
      <c r="D13" s="6">
        <f>D14+D15+D16+D17+D18+D19</f>
        <v>0</v>
      </c>
      <c r="E13" s="7">
        <f t="shared" ref="E13:AQ13" si="0">E14+E15+E16+E17+E18+E19</f>
        <v>0</v>
      </c>
      <c r="F13" s="6">
        <f t="shared" si="0"/>
        <v>0</v>
      </c>
      <c r="G13" s="6">
        <f t="shared" si="0"/>
        <v>0</v>
      </c>
      <c r="H13" s="7">
        <f t="shared" si="0"/>
        <v>0</v>
      </c>
      <c r="I13" s="6">
        <f t="shared" si="0"/>
        <v>0</v>
      </c>
      <c r="J13" s="6">
        <f t="shared" si="0"/>
        <v>0</v>
      </c>
      <c r="K13" s="6">
        <f t="shared" si="0"/>
        <v>0</v>
      </c>
      <c r="L13" s="6">
        <f t="shared" si="0"/>
        <v>0</v>
      </c>
      <c r="M13" s="6">
        <f t="shared" si="0"/>
        <v>0</v>
      </c>
      <c r="N13" s="7">
        <f t="shared" si="0"/>
        <v>0</v>
      </c>
      <c r="O13" s="7">
        <f t="shared" si="0"/>
        <v>0</v>
      </c>
      <c r="P13" s="6">
        <f t="shared" si="0"/>
        <v>0</v>
      </c>
      <c r="Q13" s="6">
        <f t="shared" si="0"/>
        <v>0</v>
      </c>
      <c r="R13" s="6">
        <f t="shared" si="0"/>
        <v>0</v>
      </c>
      <c r="S13" s="6">
        <f t="shared" si="0"/>
        <v>0</v>
      </c>
      <c r="T13" s="6">
        <f t="shared" si="0"/>
        <v>0</v>
      </c>
      <c r="U13" s="6">
        <f t="shared" si="0"/>
        <v>0</v>
      </c>
      <c r="V13" s="6">
        <f t="shared" si="0"/>
        <v>0</v>
      </c>
      <c r="W13" s="6">
        <f t="shared" si="0"/>
        <v>0</v>
      </c>
      <c r="X13" s="7">
        <f t="shared" si="0"/>
        <v>0</v>
      </c>
      <c r="Y13" s="7">
        <f t="shared" si="0"/>
        <v>0</v>
      </c>
      <c r="Z13" s="6">
        <f t="shared" si="0"/>
        <v>0</v>
      </c>
      <c r="AA13" s="6">
        <f t="shared" si="0"/>
        <v>0</v>
      </c>
      <c r="AB13" s="6">
        <f t="shared" si="0"/>
        <v>0</v>
      </c>
      <c r="AC13" s="6">
        <f t="shared" si="0"/>
        <v>0</v>
      </c>
      <c r="AD13" s="6">
        <f t="shared" si="0"/>
        <v>0</v>
      </c>
      <c r="AE13" s="6">
        <f t="shared" si="0"/>
        <v>0</v>
      </c>
      <c r="AF13" s="6">
        <f t="shared" si="0"/>
        <v>0</v>
      </c>
      <c r="AG13" s="6">
        <f t="shared" si="0"/>
        <v>0</v>
      </c>
      <c r="AH13" s="7">
        <f t="shared" si="0"/>
        <v>0</v>
      </c>
      <c r="AI13" s="21">
        <f t="shared" si="0"/>
        <v>12.08981731070412</v>
      </c>
      <c r="AJ13" s="6">
        <f t="shared" si="0"/>
        <v>0</v>
      </c>
      <c r="AK13" s="6">
        <f t="shared" si="0"/>
        <v>0</v>
      </c>
      <c r="AL13" s="6">
        <f t="shared" si="0"/>
        <v>4.13</v>
      </c>
      <c r="AM13" s="6">
        <f t="shared" si="0"/>
        <v>0</v>
      </c>
      <c r="AN13" s="6">
        <f t="shared" si="0"/>
        <v>40</v>
      </c>
      <c r="AO13" s="6">
        <f t="shared" si="0"/>
        <v>97</v>
      </c>
      <c r="AP13" s="6">
        <f t="shared" si="0"/>
        <v>0</v>
      </c>
      <c r="AQ13" s="6">
        <f t="shared" si="0"/>
        <v>0</v>
      </c>
      <c r="AR13" s="7">
        <f>D13+N13+X13+AH13</f>
        <v>0</v>
      </c>
      <c r="AS13" s="7">
        <f>E13+O13+Y13+AI13</f>
        <v>12.08981731070412</v>
      </c>
      <c r="AT13" s="7">
        <f t="shared" ref="AT13:BA19" si="1">F13+P13+Z13+AJ13</f>
        <v>0</v>
      </c>
      <c r="AU13" s="7">
        <f t="shared" si="1"/>
        <v>0</v>
      </c>
      <c r="AV13" s="7">
        <f t="shared" si="1"/>
        <v>4.13</v>
      </c>
      <c r="AW13" s="7">
        <f t="shared" si="1"/>
        <v>0</v>
      </c>
      <c r="AX13" s="7">
        <f t="shared" si="1"/>
        <v>40</v>
      </c>
      <c r="AY13" s="7">
        <f t="shared" si="1"/>
        <v>97</v>
      </c>
      <c r="AZ13" s="7">
        <f t="shared" si="1"/>
        <v>0</v>
      </c>
      <c r="BA13" s="7">
        <f t="shared" si="1"/>
        <v>0</v>
      </c>
    </row>
    <row r="14" spans="1:73" x14ac:dyDescent="0.25">
      <c r="A14" s="22" t="s">
        <v>71</v>
      </c>
      <c r="B14" s="23" t="s">
        <v>72</v>
      </c>
      <c r="C14" s="20" t="s">
        <v>70</v>
      </c>
      <c r="D14" s="6">
        <f>D21</f>
        <v>0</v>
      </c>
      <c r="E14" s="7">
        <f t="shared" ref="E14:AQ14" si="2">E21</f>
        <v>0</v>
      </c>
      <c r="F14" s="6">
        <f t="shared" si="2"/>
        <v>0</v>
      </c>
      <c r="G14" s="6">
        <f t="shared" si="2"/>
        <v>0</v>
      </c>
      <c r="H14" s="7">
        <f t="shared" si="2"/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6">
        <f t="shared" si="2"/>
        <v>0</v>
      </c>
      <c r="M14" s="6">
        <f t="shared" si="2"/>
        <v>0</v>
      </c>
      <c r="N14" s="7">
        <f t="shared" si="2"/>
        <v>0</v>
      </c>
      <c r="O14" s="7">
        <f t="shared" si="2"/>
        <v>0</v>
      </c>
      <c r="P14" s="6">
        <f t="shared" si="2"/>
        <v>0</v>
      </c>
      <c r="Q14" s="6">
        <f t="shared" si="2"/>
        <v>0</v>
      </c>
      <c r="R14" s="6">
        <f t="shared" si="2"/>
        <v>0</v>
      </c>
      <c r="S14" s="6">
        <f t="shared" si="2"/>
        <v>0</v>
      </c>
      <c r="T14" s="6">
        <f t="shared" si="2"/>
        <v>0</v>
      </c>
      <c r="U14" s="6">
        <f t="shared" si="2"/>
        <v>0</v>
      </c>
      <c r="V14" s="6">
        <f t="shared" si="2"/>
        <v>0</v>
      </c>
      <c r="W14" s="6">
        <f t="shared" si="2"/>
        <v>0</v>
      </c>
      <c r="X14" s="7">
        <f t="shared" si="2"/>
        <v>0</v>
      </c>
      <c r="Y14" s="7">
        <f t="shared" si="2"/>
        <v>0</v>
      </c>
      <c r="Z14" s="6">
        <f t="shared" si="2"/>
        <v>0</v>
      </c>
      <c r="AA14" s="6">
        <f t="shared" si="2"/>
        <v>0</v>
      </c>
      <c r="AB14" s="6">
        <f t="shared" si="2"/>
        <v>0</v>
      </c>
      <c r="AC14" s="6">
        <f t="shared" si="2"/>
        <v>0</v>
      </c>
      <c r="AD14" s="6">
        <f t="shared" si="2"/>
        <v>0</v>
      </c>
      <c r="AE14" s="6">
        <f t="shared" si="2"/>
        <v>0</v>
      </c>
      <c r="AF14" s="6">
        <f t="shared" si="2"/>
        <v>0</v>
      </c>
      <c r="AG14" s="6">
        <f t="shared" si="2"/>
        <v>0</v>
      </c>
      <c r="AH14" s="7">
        <f t="shared" si="2"/>
        <v>0</v>
      </c>
      <c r="AI14" s="21">
        <f t="shared" si="2"/>
        <v>7.2342499999999994</v>
      </c>
      <c r="AJ14" s="6">
        <f t="shared" si="2"/>
        <v>0</v>
      </c>
      <c r="AK14" s="6">
        <f t="shared" si="2"/>
        <v>0</v>
      </c>
      <c r="AL14" s="6">
        <f t="shared" si="2"/>
        <v>4.13</v>
      </c>
      <c r="AM14" s="6">
        <f t="shared" si="2"/>
        <v>0</v>
      </c>
      <c r="AN14" s="6">
        <f t="shared" si="2"/>
        <v>0</v>
      </c>
      <c r="AO14" s="6">
        <f t="shared" si="2"/>
        <v>91</v>
      </c>
      <c r="AP14" s="6">
        <f t="shared" si="2"/>
        <v>0</v>
      </c>
      <c r="AQ14" s="6">
        <f t="shared" si="2"/>
        <v>0</v>
      </c>
      <c r="AR14" s="7">
        <f t="shared" ref="AR14:AS19" si="3">D14+N14+X14+AH14</f>
        <v>0</v>
      </c>
      <c r="AS14" s="7">
        <f>E14+O14+Y14+AI14</f>
        <v>7.2342499999999994</v>
      </c>
      <c r="AT14" s="7">
        <f t="shared" si="1"/>
        <v>0</v>
      </c>
      <c r="AU14" s="7">
        <f t="shared" si="1"/>
        <v>0</v>
      </c>
      <c r="AV14" s="7">
        <f t="shared" si="1"/>
        <v>4.13</v>
      </c>
      <c r="AW14" s="7">
        <f t="shared" si="1"/>
        <v>0</v>
      </c>
      <c r="AX14" s="7">
        <f t="shared" si="1"/>
        <v>0</v>
      </c>
      <c r="AY14" s="7">
        <f t="shared" si="1"/>
        <v>91</v>
      </c>
      <c r="AZ14" s="7">
        <f t="shared" si="1"/>
        <v>0</v>
      </c>
      <c r="BA14" s="7">
        <f t="shared" si="1"/>
        <v>0</v>
      </c>
    </row>
    <row r="15" spans="1:73" ht="31.5" x14ac:dyDescent="0.25">
      <c r="A15" s="22" t="s">
        <v>73</v>
      </c>
      <c r="B15" s="23" t="s">
        <v>74</v>
      </c>
      <c r="C15" s="20" t="s">
        <v>70</v>
      </c>
      <c r="D15" s="6">
        <f>D48</f>
        <v>0</v>
      </c>
      <c r="E15" s="7">
        <f t="shared" ref="E15:AQ15" si="4">E48</f>
        <v>0</v>
      </c>
      <c r="F15" s="6">
        <f t="shared" si="4"/>
        <v>0</v>
      </c>
      <c r="G15" s="6">
        <f t="shared" si="4"/>
        <v>0</v>
      </c>
      <c r="H15" s="6">
        <f t="shared" si="4"/>
        <v>0</v>
      </c>
      <c r="I15" s="6">
        <f t="shared" si="4"/>
        <v>0</v>
      </c>
      <c r="J15" s="6">
        <f t="shared" si="4"/>
        <v>0</v>
      </c>
      <c r="K15" s="6">
        <f t="shared" si="4"/>
        <v>0</v>
      </c>
      <c r="L15" s="6">
        <f t="shared" si="4"/>
        <v>0</v>
      </c>
      <c r="M15" s="6">
        <f t="shared" si="4"/>
        <v>0</v>
      </c>
      <c r="N15" s="6">
        <f t="shared" si="4"/>
        <v>0</v>
      </c>
      <c r="O15" s="7">
        <f t="shared" si="4"/>
        <v>0</v>
      </c>
      <c r="P15" s="6">
        <f t="shared" si="4"/>
        <v>0</v>
      </c>
      <c r="Q15" s="6">
        <f t="shared" si="4"/>
        <v>0</v>
      </c>
      <c r="R15" s="6">
        <f t="shared" si="4"/>
        <v>0</v>
      </c>
      <c r="S15" s="6">
        <f t="shared" si="4"/>
        <v>0</v>
      </c>
      <c r="T15" s="6">
        <f t="shared" si="4"/>
        <v>0</v>
      </c>
      <c r="U15" s="6">
        <f t="shared" si="4"/>
        <v>0</v>
      </c>
      <c r="V15" s="6">
        <f t="shared" si="4"/>
        <v>0</v>
      </c>
      <c r="W15" s="6">
        <f t="shared" si="4"/>
        <v>0</v>
      </c>
      <c r="X15" s="6">
        <f t="shared" si="4"/>
        <v>0</v>
      </c>
      <c r="Y15" s="6">
        <f t="shared" si="4"/>
        <v>0</v>
      </c>
      <c r="Z15" s="6">
        <f t="shared" si="4"/>
        <v>0</v>
      </c>
      <c r="AA15" s="6">
        <f t="shared" si="4"/>
        <v>0</v>
      </c>
      <c r="AB15" s="6">
        <f t="shared" si="4"/>
        <v>0</v>
      </c>
      <c r="AC15" s="6">
        <f t="shared" si="4"/>
        <v>0</v>
      </c>
      <c r="AD15" s="6">
        <f t="shared" si="4"/>
        <v>0</v>
      </c>
      <c r="AE15" s="6">
        <f t="shared" si="4"/>
        <v>0</v>
      </c>
      <c r="AF15" s="6">
        <f t="shared" si="4"/>
        <v>0</v>
      </c>
      <c r="AG15" s="6">
        <f t="shared" si="4"/>
        <v>0</v>
      </c>
      <c r="AH15" s="6">
        <f t="shared" si="4"/>
        <v>0</v>
      </c>
      <c r="AI15" s="6">
        <f t="shared" si="4"/>
        <v>4.85556731070412</v>
      </c>
      <c r="AJ15" s="6">
        <f t="shared" si="4"/>
        <v>0</v>
      </c>
      <c r="AK15" s="6">
        <f t="shared" si="4"/>
        <v>0</v>
      </c>
      <c r="AL15" s="6">
        <f t="shared" si="4"/>
        <v>0</v>
      </c>
      <c r="AM15" s="6">
        <f t="shared" si="4"/>
        <v>0</v>
      </c>
      <c r="AN15" s="6">
        <f t="shared" si="4"/>
        <v>40</v>
      </c>
      <c r="AO15" s="6">
        <f t="shared" si="4"/>
        <v>6</v>
      </c>
      <c r="AP15" s="6">
        <f t="shared" si="4"/>
        <v>0</v>
      </c>
      <c r="AQ15" s="6">
        <f t="shared" si="4"/>
        <v>0</v>
      </c>
      <c r="AR15" s="7">
        <f t="shared" si="3"/>
        <v>0</v>
      </c>
      <c r="AS15" s="7">
        <f t="shared" si="3"/>
        <v>4.85556731070412</v>
      </c>
      <c r="AT15" s="7">
        <f t="shared" si="1"/>
        <v>0</v>
      </c>
      <c r="AU15" s="7">
        <f t="shared" si="1"/>
        <v>0</v>
      </c>
      <c r="AV15" s="7">
        <f t="shared" si="1"/>
        <v>0</v>
      </c>
      <c r="AW15" s="7">
        <f t="shared" si="1"/>
        <v>0</v>
      </c>
      <c r="AX15" s="7">
        <f t="shared" si="1"/>
        <v>40</v>
      </c>
      <c r="AY15" s="7">
        <f t="shared" si="1"/>
        <v>6</v>
      </c>
      <c r="AZ15" s="7">
        <f t="shared" si="1"/>
        <v>0</v>
      </c>
      <c r="BA15" s="7">
        <f t="shared" si="1"/>
        <v>0</v>
      </c>
    </row>
    <row r="16" spans="1:73" ht="78.75" x14ac:dyDescent="0.25">
      <c r="A16" s="22" t="s">
        <v>75</v>
      </c>
      <c r="B16" s="23" t="s">
        <v>76</v>
      </c>
      <c r="C16" s="20" t="s">
        <v>70</v>
      </c>
      <c r="D16" s="6">
        <f>D73</f>
        <v>0</v>
      </c>
      <c r="E16" s="6">
        <f t="shared" ref="E16:AQ16" si="5">E73</f>
        <v>0</v>
      </c>
      <c r="F16" s="6">
        <f t="shared" si="5"/>
        <v>0</v>
      </c>
      <c r="G16" s="6">
        <f t="shared" si="5"/>
        <v>0</v>
      </c>
      <c r="H16" s="6">
        <f t="shared" si="5"/>
        <v>0</v>
      </c>
      <c r="I16" s="6">
        <f t="shared" si="5"/>
        <v>0</v>
      </c>
      <c r="J16" s="6">
        <f t="shared" si="5"/>
        <v>0</v>
      </c>
      <c r="K16" s="6">
        <f t="shared" si="5"/>
        <v>0</v>
      </c>
      <c r="L16" s="6">
        <f t="shared" si="5"/>
        <v>0</v>
      </c>
      <c r="M16" s="6">
        <f t="shared" si="5"/>
        <v>0</v>
      </c>
      <c r="N16" s="6">
        <f t="shared" si="5"/>
        <v>0</v>
      </c>
      <c r="O16" s="6">
        <f t="shared" si="5"/>
        <v>0</v>
      </c>
      <c r="P16" s="6">
        <f t="shared" si="5"/>
        <v>0</v>
      </c>
      <c r="Q16" s="6">
        <f t="shared" si="5"/>
        <v>0</v>
      </c>
      <c r="R16" s="6">
        <f t="shared" si="5"/>
        <v>0</v>
      </c>
      <c r="S16" s="6">
        <f t="shared" si="5"/>
        <v>0</v>
      </c>
      <c r="T16" s="6">
        <f t="shared" si="5"/>
        <v>0</v>
      </c>
      <c r="U16" s="6">
        <f t="shared" si="5"/>
        <v>0</v>
      </c>
      <c r="V16" s="6">
        <f t="shared" si="5"/>
        <v>0</v>
      </c>
      <c r="W16" s="6">
        <f t="shared" si="5"/>
        <v>0</v>
      </c>
      <c r="X16" s="6">
        <f t="shared" si="5"/>
        <v>0</v>
      </c>
      <c r="Y16" s="6">
        <f t="shared" si="5"/>
        <v>0</v>
      </c>
      <c r="Z16" s="6">
        <f t="shared" si="5"/>
        <v>0</v>
      </c>
      <c r="AA16" s="6">
        <f t="shared" si="5"/>
        <v>0</v>
      </c>
      <c r="AB16" s="6">
        <f t="shared" si="5"/>
        <v>0</v>
      </c>
      <c r="AC16" s="6">
        <f t="shared" si="5"/>
        <v>0</v>
      </c>
      <c r="AD16" s="6">
        <f t="shared" si="5"/>
        <v>0</v>
      </c>
      <c r="AE16" s="6">
        <f t="shared" si="5"/>
        <v>0</v>
      </c>
      <c r="AF16" s="6">
        <f t="shared" si="5"/>
        <v>0</v>
      </c>
      <c r="AG16" s="6">
        <f t="shared" si="5"/>
        <v>0</v>
      </c>
      <c r="AH16" s="6">
        <f t="shared" si="5"/>
        <v>0</v>
      </c>
      <c r="AI16" s="6">
        <f t="shared" si="5"/>
        <v>0</v>
      </c>
      <c r="AJ16" s="6">
        <f t="shared" si="5"/>
        <v>0</v>
      </c>
      <c r="AK16" s="6">
        <f t="shared" si="5"/>
        <v>0</v>
      </c>
      <c r="AL16" s="6">
        <f t="shared" si="5"/>
        <v>0</v>
      </c>
      <c r="AM16" s="6">
        <f t="shared" si="5"/>
        <v>0</v>
      </c>
      <c r="AN16" s="6">
        <f t="shared" si="5"/>
        <v>0</v>
      </c>
      <c r="AO16" s="6">
        <f t="shared" si="5"/>
        <v>0</v>
      </c>
      <c r="AP16" s="6">
        <f t="shared" si="5"/>
        <v>0</v>
      </c>
      <c r="AQ16" s="6">
        <f t="shared" si="5"/>
        <v>0</v>
      </c>
      <c r="AR16" s="7">
        <f t="shared" si="3"/>
        <v>0</v>
      </c>
      <c r="AS16" s="7">
        <f t="shared" si="3"/>
        <v>0</v>
      </c>
      <c r="AT16" s="7">
        <f t="shared" si="1"/>
        <v>0</v>
      </c>
      <c r="AU16" s="7">
        <f t="shared" si="1"/>
        <v>0</v>
      </c>
      <c r="AV16" s="7">
        <f t="shared" si="1"/>
        <v>0</v>
      </c>
      <c r="AW16" s="7">
        <f t="shared" si="1"/>
        <v>0</v>
      </c>
      <c r="AX16" s="7">
        <f t="shared" si="1"/>
        <v>0</v>
      </c>
      <c r="AY16" s="7">
        <f t="shared" si="1"/>
        <v>0</v>
      </c>
      <c r="AZ16" s="7">
        <f t="shared" si="1"/>
        <v>0</v>
      </c>
      <c r="BA16" s="7">
        <f t="shared" si="1"/>
        <v>0</v>
      </c>
    </row>
    <row r="17" spans="1:53" ht="47.25" x14ac:dyDescent="0.25">
      <c r="A17" s="22" t="s">
        <v>77</v>
      </c>
      <c r="B17" s="23" t="s">
        <v>78</v>
      </c>
      <c r="C17" s="20" t="s">
        <v>70</v>
      </c>
      <c r="D17" s="6">
        <f>D76</f>
        <v>0</v>
      </c>
      <c r="E17" s="6">
        <f t="shared" ref="E17:AQ19" si="6">E76</f>
        <v>0</v>
      </c>
      <c r="F17" s="6">
        <f t="shared" si="6"/>
        <v>0</v>
      </c>
      <c r="G17" s="6">
        <f t="shared" si="6"/>
        <v>0</v>
      </c>
      <c r="H17" s="6">
        <f t="shared" si="6"/>
        <v>0</v>
      </c>
      <c r="I17" s="6">
        <f t="shared" si="6"/>
        <v>0</v>
      </c>
      <c r="J17" s="6">
        <f t="shared" si="6"/>
        <v>0</v>
      </c>
      <c r="K17" s="6">
        <f t="shared" si="6"/>
        <v>0</v>
      </c>
      <c r="L17" s="6">
        <f t="shared" si="6"/>
        <v>0</v>
      </c>
      <c r="M17" s="6">
        <f t="shared" si="6"/>
        <v>0</v>
      </c>
      <c r="N17" s="6">
        <f t="shared" si="6"/>
        <v>0</v>
      </c>
      <c r="O17" s="6">
        <f t="shared" si="6"/>
        <v>0</v>
      </c>
      <c r="P17" s="6">
        <f t="shared" si="6"/>
        <v>0</v>
      </c>
      <c r="Q17" s="6">
        <f t="shared" si="6"/>
        <v>0</v>
      </c>
      <c r="R17" s="6">
        <f t="shared" si="6"/>
        <v>0</v>
      </c>
      <c r="S17" s="6">
        <f t="shared" si="6"/>
        <v>0</v>
      </c>
      <c r="T17" s="6">
        <f t="shared" si="6"/>
        <v>0</v>
      </c>
      <c r="U17" s="6">
        <f t="shared" si="6"/>
        <v>0</v>
      </c>
      <c r="V17" s="6">
        <f t="shared" si="6"/>
        <v>0</v>
      </c>
      <c r="W17" s="6">
        <f t="shared" si="6"/>
        <v>0</v>
      </c>
      <c r="X17" s="6">
        <f t="shared" si="6"/>
        <v>0</v>
      </c>
      <c r="Y17" s="6">
        <f t="shared" si="6"/>
        <v>0</v>
      </c>
      <c r="Z17" s="6">
        <f t="shared" si="6"/>
        <v>0</v>
      </c>
      <c r="AA17" s="6">
        <f t="shared" si="6"/>
        <v>0</v>
      </c>
      <c r="AB17" s="6">
        <f t="shared" si="6"/>
        <v>0</v>
      </c>
      <c r="AC17" s="6">
        <f t="shared" si="6"/>
        <v>0</v>
      </c>
      <c r="AD17" s="6">
        <f t="shared" si="6"/>
        <v>0</v>
      </c>
      <c r="AE17" s="6">
        <f t="shared" si="6"/>
        <v>0</v>
      </c>
      <c r="AF17" s="6">
        <f t="shared" si="6"/>
        <v>0</v>
      </c>
      <c r="AG17" s="6">
        <f t="shared" si="6"/>
        <v>0</v>
      </c>
      <c r="AH17" s="6">
        <f t="shared" si="6"/>
        <v>0</v>
      </c>
      <c r="AI17" s="6">
        <f t="shared" si="6"/>
        <v>0</v>
      </c>
      <c r="AJ17" s="6">
        <f t="shared" si="6"/>
        <v>0</v>
      </c>
      <c r="AK17" s="6">
        <f t="shared" si="6"/>
        <v>0</v>
      </c>
      <c r="AL17" s="6">
        <f t="shared" si="6"/>
        <v>0</v>
      </c>
      <c r="AM17" s="6">
        <f t="shared" si="6"/>
        <v>0</v>
      </c>
      <c r="AN17" s="6">
        <f t="shared" si="6"/>
        <v>0</v>
      </c>
      <c r="AO17" s="6">
        <f t="shared" si="6"/>
        <v>0</v>
      </c>
      <c r="AP17" s="6">
        <f t="shared" si="6"/>
        <v>0</v>
      </c>
      <c r="AQ17" s="6">
        <f t="shared" si="6"/>
        <v>0</v>
      </c>
      <c r="AR17" s="7">
        <f t="shared" si="3"/>
        <v>0</v>
      </c>
      <c r="AS17" s="7">
        <f t="shared" si="3"/>
        <v>0</v>
      </c>
      <c r="AT17" s="7">
        <f t="shared" si="1"/>
        <v>0</v>
      </c>
      <c r="AU17" s="7">
        <f t="shared" si="1"/>
        <v>0</v>
      </c>
      <c r="AV17" s="7">
        <f t="shared" si="1"/>
        <v>0</v>
      </c>
      <c r="AW17" s="7">
        <f t="shared" si="1"/>
        <v>0</v>
      </c>
      <c r="AX17" s="7">
        <f t="shared" si="1"/>
        <v>0</v>
      </c>
      <c r="AY17" s="7">
        <f t="shared" si="1"/>
        <v>0</v>
      </c>
      <c r="AZ17" s="7">
        <f t="shared" si="1"/>
        <v>0</v>
      </c>
      <c r="BA17" s="7">
        <f t="shared" si="1"/>
        <v>0</v>
      </c>
    </row>
    <row r="18" spans="1:53" ht="47.25" x14ac:dyDescent="0.25">
      <c r="A18" s="22" t="s">
        <v>79</v>
      </c>
      <c r="B18" s="23" t="s">
        <v>80</v>
      </c>
      <c r="C18" s="20" t="s">
        <v>70</v>
      </c>
      <c r="D18" s="6">
        <f>D77</f>
        <v>0</v>
      </c>
      <c r="E18" s="6">
        <f t="shared" si="6"/>
        <v>0</v>
      </c>
      <c r="F18" s="6">
        <f t="shared" si="6"/>
        <v>0</v>
      </c>
      <c r="G18" s="6">
        <f t="shared" si="6"/>
        <v>0</v>
      </c>
      <c r="H18" s="6">
        <f t="shared" si="6"/>
        <v>0</v>
      </c>
      <c r="I18" s="6">
        <f t="shared" si="6"/>
        <v>0</v>
      </c>
      <c r="J18" s="6">
        <f t="shared" si="6"/>
        <v>0</v>
      </c>
      <c r="K18" s="6">
        <f t="shared" si="6"/>
        <v>0</v>
      </c>
      <c r="L18" s="6">
        <f t="shared" si="6"/>
        <v>0</v>
      </c>
      <c r="M18" s="6">
        <f t="shared" si="6"/>
        <v>0</v>
      </c>
      <c r="N18" s="6">
        <f t="shared" si="6"/>
        <v>0</v>
      </c>
      <c r="O18" s="6">
        <f t="shared" si="6"/>
        <v>0</v>
      </c>
      <c r="P18" s="6">
        <f t="shared" si="6"/>
        <v>0</v>
      </c>
      <c r="Q18" s="6">
        <f t="shared" si="6"/>
        <v>0</v>
      </c>
      <c r="R18" s="6">
        <f t="shared" si="6"/>
        <v>0</v>
      </c>
      <c r="S18" s="6">
        <f t="shared" si="6"/>
        <v>0</v>
      </c>
      <c r="T18" s="6">
        <f t="shared" si="6"/>
        <v>0</v>
      </c>
      <c r="U18" s="6">
        <f t="shared" si="6"/>
        <v>0</v>
      </c>
      <c r="V18" s="6">
        <f t="shared" si="6"/>
        <v>0</v>
      </c>
      <c r="W18" s="6">
        <f t="shared" si="6"/>
        <v>0</v>
      </c>
      <c r="X18" s="6">
        <f t="shared" si="6"/>
        <v>0</v>
      </c>
      <c r="Y18" s="6">
        <f t="shared" si="6"/>
        <v>0</v>
      </c>
      <c r="Z18" s="6">
        <f t="shared" si="6"/>
        <v>0</v>
      </c>
      <c r="AA18" s="6">
        <f t="shared" si="6"/>
        <v>0</v>
      </c>
      <c r="AB18" s="6">
        <f t="shared" si="6"/>
        <v>0</v>
      </c>
      <c r="AC18" s="6">
        <f t="shared" si="6"/>
        <v>0</v>
      </c>
      <c r="AD18" s="6">
        <f t="shared" si="6"/>
        <v>0</v>
      </c>
      <c r="AE18" s="6">
        <f t="shared" si="6"/>
        <v>0</v>
      </c>
      <c r="AF18" s="6">
        <f t="shared" si="6"/>
        <v>0</v>
      </c>
      <c r="AG18" s="6">
        <f t="shared" si="6"/>
        <v>0</v>
      </c>
      <c r="AH18" s="6">
        <f t="shared" si="6"/>
        <v>0</v>
      </c>
      <c r="AI18" s="6">
        <f t="shared" si="6"/>
        <v>0</v>
      </c>
      <c r="AJ18" s="6">
        <f t="shared" si="6"/>
        <v>0</v>
      </c>
      <c r="AK18" s="6">
        <f t="shared" si="6"/>
        <v>0</v>
      </c>
      <c r="AL18" s="6">
        <f t="shared" si="6"/>
        <v>0</v>
      </c>
      <c r="AM18" s="6">
        <f t="shared" si="6"/>
        <v>0</v>
      </c>
      <c r="AN18" s="6">
        <f t="shared" si="6"/>
        <v>0</v>
      </c>
      <c r="AO18" s="6">
        <f t="shared" si="6"/>
        <v>0</v>
      </c>
      <c r="AP18" s="6">
        <f t="shared" si="6"/>
        <v>0</v>
      </c>
      <c r="AQ18" s="6">
        <f t="shared" si="6"/>
        <v>0</v>
      </c>
      <c r="AR18" s="7">
        <f t="shared" si="3"/>
        <v>0</v>
      </c>
      <c r="AS18" s="7">
        <f t="shared" si="3"/>
        <v>0</v>
      </c>
      <c r="AT18" s="7">
        <f t="shared" si="1"/>
        <v>0</v>
      </c>
      <c r="AU18" s="7">
        <f t="shared" si="1"/>
        <v>0</v>
      </c>
      <c r="AV18" s="7">
        <f t="shared" si="1"/>
        <v>0</v>
      </c>
      <c r="AW18" s="7">
        <f t="shared" si="1"/>
        <v>0</v>
      </c>
      <c r="AX18" s="7">
        <f t="shared" si="1"/>
        <v>0</v>
      </c>
      <c r="AY18" s="7">
        <f t="shared" si="1"/>
        <v>0</v>
      </c>
      <c r="AZ18" s="7">
        <f t="shared" si="1"/>
        <v>0</v>
      </c>
      <c r="BA18" s="7">
        <f t="shared" si="1"/>
        <v>0</v>
      </c>
    </row>
    <row r="19" spans="1:53" ht="31.5" x14ac:dyDescent="0.25">
      <c r="A19" s="22" t="s">
        <v>81</v>
      </c>
      <c r="B19" s="19" t="s">
        <v>82</v>
      </c>
      <c r="C19" s="20" t="s">
        <v>70</v>
      </c>
      <c r="D19" s="6">
        <f>D78</f>
        <v>0</v>
      </c>
      <c r="E19" s="6">
        <f t="shared" si="6"/>
        <v>0</v>
      </c>
      <c r="F19" s="6">
        <f t="shared" si="6"/>
        <v>0</v>
      </c>
      <c r="G19" s="6">
        <f t="shared" si="6"/>
        <v>0</v>
      </c>
      <c r="H19" s="6">
        <f t="shared" si="6"/>
        <v>0</v>
      </c>
      <c r="I19" s="6">
        <f t="shared" si="6"/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si="6"/>
        <v>0</v>
      </c>
      <c r="O19" s="6">
        <f t="shared" si="6"/>
        <v>0</v>
      </c>
      <c r="P19" s="6">
        <f t="shared" si="6"/>
        <v>0</v>
      </c>
      <c r="Q19" s="6">
        <f t="shared" si="6"/>
        <v>0</v>
      </c>
      <c r="R19" s="6">
        <f t="shared" si="6"/>
        <v>0</v>
      </c>
      <c r="S19" s="6">
        <f t="shared" si="6"/>
        <v>0</v>
      </c>
      <c r="T19" s="6">
        <f t="shared" si="6"/>
        <v>0</v>
      </c>
      <c r="U19" s="6">
        <f t="shared" si="6"/>
        <v>0</v>
      </c>
      <c r="V19" s="6">
        <f t="shared" si="6"/>
        <v>0</v>
      </c>
      <c r="W19" s="6">
        <f t="shared" si="6"/>
        <v>0</v>
      </c>
      <c r="X19" s="6">
        <f t="shared" si="6"/>
        <v>0</v>
      </c>
      <c r="Y19" s="6">
        <f t="shared" si="6"/>
        <v>0</v>
      </c>
      <c r="Z19" s="6">
        <f t="shared" si="6"/>
        <v>0</v>
      </c>
      <c r="AA19" s="6">
        <f t="shared" si="6"/>
        <v>0</v>
      </c>
      <c r="AB19" s="6">
        <f t="shared" si="6"/>
        <v>0</v>
      </c>
      <c r="AC19" s="6">
        <f t="shared" si="6"/>
        <v>0</v>
      </c>
      <c r="AD19" s="6">
        <f t="shared" si="6"/>
        <v>0</v>
      </c>
      <c r="AE19" s="6">
        <f t="shared" si="6"/>
        <v>0</v>
      </c>
      <c r="AF19" s="6">
        <f t="shared" si="6"/>
        <v>0</v>
      </c>
      <c r="AG19" s="6">
        <f t="shared" si="6"/>
        <v>0</v>
      </c>
      <c r="AH19" s="6">
        <f t="shared" si="6"/>
        <v>0</v>
      </c>
      <c r="AI19" s="6">
        <f t="shared" si="6"/>
        <v>0</v>
      </c>
      <c r="AJ19" s="6">
        <f t="shared" si="6"/>
        <v>0</v>
      </c>
      <c r="AK19" s="6">
        <f t="shared" si="6"/>
        <v>0</v>
      </c>
      <c r="AL19" s="6">
        <f t="shared" si="6"/>
        <v>0</v>
      </c>
      <c r="AM19" s="6">
        <f t="shared" si="6"/>
        <v>0</v>
      </c>
      <c r="AN19" s="6">
        <f t="shared" si="6"/>
        <v>0</v>
      </c>
      <c r="AO19" s="6">
        <f t="shared" si="6"/>
        <v>0</v>
      </c>
      <c r="AP19" s="6">
        <f t="shared" si="6"/>
        <v>0</v>
      </c>
      <c r="AQ19" s="6">
        <f t="shared" si="6"/>
        <v>0</v>
      </c>
      <c r="AR19" s="7">
        <f t="shared" si="3"/>
        <v>0</v>
      </c>
      <c r="AS19" s="7">
        <f t="shared" si="3"/>
        <v>0</v>
      </c>
      <c r="AT19" s="7">
        <f t="shared" si="1"/>
        <v>0</v>
      </c>
      <c r="AU19" s="7">
        <f t="shared" si="1"/>
        <v>0</v>
      </c>
      <c r="AV19" s="7">
        <f t="shared" si="1"/>
        <v>0</v>
      </c>
      <c r="AW19" s="7">
        <f t="shared" si="1"/>
        <v>0</v>
      </c>
      <c r="AX19" s="7">
        <f t="shared" si="1"/>
        <v>0</v>
      </c>
      <c r="AY19" s="7">
        <f t="shared" si="1"/>
        <v>0</v>
      </c>
      <c r="AZ19" s="7">
        <f t="shared" si="1"/>
        <v>0</v>
      </c>
      <c r="BA19" s="7">
        <f t="shared" si="1"/>
        <v>0</v>
      </c>
    </row>
    <row r="20" spans="1:53" x14ac:dyDescent="0.25">
      <c r="A20" s="22" t="s">
        <v>83</v>
      </c>
      <c r="B20" s="19" t="s">
        <v>84</v>
      </c>
      <c r="C20" s="20"/>
      <c r="D20" s="24"/>
      <c r="E20" s="24"/>
      <c r="F20" s="24"/>
      <c r="G20" s="24"/>
      <c r="H20" s="24"/>
      <c r="I20" s="24"/>
      <c r="J20" s="6"/>
      <c r="K20" s="6"/>
      <c r="L20" s="6"/>
      <c r="M20" s="6"/>
      <c r="N20" s="24"/>
      <c r="O20" s="24"/>
      <c r="P20" s="24"/>
      <c r="Q20" s="24"/>
      <c r="R20" s="24"/>
      <c r="S20" s="24"/>
      <c r="T20" s="6"/>
      <c r="U20" s="6"/>
      <c r="V20" s="6"/>
      <c r="W20" s="6"/>
      <c r="X20" s="24"/>
      <c r="Y20" s="24"/>
      <c r="Z20" s="24"/>
      <c r="AA20" s="24"/>
      <c r="AB20" s="24"/>
      <c r="AC20" s="24"/>
      <c r="AD20" s="6"/>
      <c r="AE20" s="6"/>
      <c r="AF20" s="6"/>
      <c r="AG20" s="6"/>
      <c r="AH20" s="24"/>
      <c r="AI20" s="24"/>
      <c r="AJ20" s="24"/>
      <c r="AK20" s="24"/>
      <c r="AL20" s="24"/>
      <c r="AM20" s="24"/>
      <c r="AN20" s="6"/>
      <c r="AO20" s="6"/>
      <c r="AP20" s="6"/>
      <c r="AQ20" s="6"/>
      <c r="AR20" s="7">
        <f t="shared" ref="AR20:AS61" si="7">D20+N20+X20+AH20</f>
        <v>0</v>
      </c>
      <c r="AS20" s="7">
        <f t="shared" ref="AS20:AS61" si="8">E20+O20+Y20+AI20</f>
        <v>0</v>
      </c>
      <c r="AT20" s="7">
        <f t="shared" ref="AS20:AT61" si="9">F20+P20+Z20+AJ20</f>
        <v>0</v>
      </c>
      <c r="AU20" s="7">
        <f t="shared" ref="AU20:AU61" si="10">G20+Q20+AA20+AK20</f>
        <v>0</v>
      </c>
      <c r="AV20" s="7">
        <f t="shared" ref="AV20:AV61" si="11">H20+R20+AB20+AL20</f>
        <v>0</v>
      </c>
      <c r="AW20" s="7">
        <f t="shared" ref="AW20:AW61" si="12">I20+S20+AC20+AM20</f>
        <v>0</v>
      </c>
      <c r="AX20" s="7">
        <f t="shared" ref="AX20:AX61" si="13">J20+T20+AD20+AN20</f>
        <v>0</v>
      </c>
      <c r="AY20" s="7">
        <f t="shared" ref="AY20:AY61" si="14">K20+U20+AE20+AO20</f>
        <v>0</v>
      </c>
      <c r="AZ20" s="7">
        <f t="shared" ref="AZ20:AZ61" si="15">L20+V20+AF20+AP20</f>
        <v>0</v>
      </c>
      <c r="BA20" s="7">
        <f t="shared" ref="BA20:BA61" si="16">M20+W20+AG20+AQ20</f>
        <v>0</v>
      </c>
    </row>
    <row r="21" spans="1:53" ht="31.5" x14ac:dyDescent="0.25">
      <c r="A21" s="22" t="s">
        <v>85</v>
      </c>
      <c r="B21" s="19" t="s">
        <v>86</v>
      </c>
      <c r="C21" s="20" t="s">
        <v>70</v>
      </c>
      <c r="D21" s="6">
        <f t="shared" ref="D21:AQ21" si="17">D22+D28+D31+D40</f>
        <v>0</v>
      </c>
      <c r="E21" s="7">
        <f t="shared" si="17"/>
        <v>0</v>
      </c>
      <c r="F21" s="6">
        <f t="shared" si="17"/>
        <v>0</v>
      </c>
      <c r="G21" s="6">
        <f t="shared" si="17"/>
        <v>0</v>
      </c>
      <c r="H21" s="6">
        <f t="shared" si="17"/>
        <v>0</v>
      </c>
      <c r="I21" s="6">
        <f t="shared" si="17"/>
        <v>0</v>
      </c>
      <c r="J21" s="6">
        <f t="shared" si="17"/>
        <v>0</v>
      </c>
      <c r="K21" s="6">
        <f t="shared" si="17"/>
        <v>0</v>
      </c>
      <c r="L21" s="6">
        <f t="shared" si="17"/>
        <v>0</v>
      </c>
      <c r="M21" s="6">
        <f t="shared" si="17"/>
        <v>0</v>
      </c>
      <c r="N21" s="7">
        <f t="shared" si="17"/>
        <v>0</v>
      </c>
      <c r="O21" s="7">
        <f t="shared" si="17"/>
        <v>0</v>
      </c>
      <c r="P21" s="6">
        <f t="shared" si="17"/>
        <v>0</v>
      </c>
      <c r="Q21" s="6">
        <f t="shared" si="17"/>
        <v>0</v>
      </c>
      <c r="R21" s="6">
        <f t="shared" si="17"/>
        <v>0</v>
      </c>
      <c r="S21" s="6">
        <f t="shared" si="17"/>
        <v>0</v>
      </c>
      <c r="T21" s="6">
        <f t="shared" si="17"/>
        <v>0</v>
      </c>
      <c r="U21" s="6">
        <f t="shared" si="17"/>
        <v>0</v>
      </c>
      <c r="V21" s="6">
        <f t="shared" si="17"/>
        <v>0</v>
      </c>
      <c r="W21" s="6">
        <f t="shared" si="17"/>
        <v>0</v>
      </c>
      <c r="X21" s="7">
        <f t="shared" si="17"/>
        <v>0</v>
      </c>
      <c r="Y21" s="7">
        <f t="shared" si="17"/>
        <v>0</v>
      </c>
      <c r="Z21" s="6">
        <f t="shared" si="17"/>
        <v>0</v>
      </c>
      <c r="AA21" s="6">
        <f t="shared" si="17"/>
        <v>0</v>
      </c>
      <c r="AB21" s="6">
        <f t="shared" si="17"/>
        <v>0</v>
      </c>
      <c r="AC21" s="6">
        <f t="shared" si="17"/>
        <v>0</v>
      </c>
      <c r="AD21" s="6">
        <f t="shared" si="17"/>
        <v>0</v>
      </c>
      <c r="AE21" s="6">
        <f t="shared" si="17"/>
        <v>0</v>
      </c>
      <c r="AF21" s="6">
        <f t="shared" si="17"/>
        <v>0</v>
      </c>
      <c r="AG21" s="6">
        <f t="shared" si="17"/>
        <v>0</v>
      </c>
      <c r="AH21" s="7">
        <f t="shared" si="17"/>
        <v>0</v>
      </c>
      <c r="AI21" s="7">
        <f t="shared" si="17"/>
        <v>7.2342499999999994</v>
      </c>
      <c r="AJ21" s="6">
        <f t="shared" si="17"/>
        <v>0</v>
      </c>
      <c r="AK21" s="6">
        <f t="shared" si="17"/>
        <v>0</v>
      </c>
      <c r="AL21" s="6">
        <f t="shared" si="17"/>
        <v>4.13</v>
      </c>
      <c r="AM21" s="6">
        <f t="shared" si="17"/>
        <v>0</v>
      </c>
      <c r="AN21" s="6">
        <f t="shared" si="17"/>
        <v>0</v>
      </c>
      <c r="AO21" s="6">
        <f t="shared" si="17"/>
        <v>91</v>
      </c>
      <c r="AP21" s="6">
        <f t="shared" si="17"/>
        <v>0</v>
      </c>
      <c r="AQ21" s="6">
        <f t="shared" si="17"/>
        <v>0</v>
      </c>
      <c r="AR21" s="7">
        <f t="shared" si="7"/>
        <v>0</v>
      </c>
      <c r="AS21" s="7">
        <f t="shared" si="8"/>
        <v>7.2342499999999994</v>
      </c>
      <c r="AT21" s="7">
        <f t="shared" si="9"/>
        <v>0</v>
      </c>
      <c r="AU21" s="7">
        <f t="shared" si="10"/>
        <v>0</v>
      </c>
      <c r="AV21" s="7">
        <f t="shared" si="11"/>
        <v>4.13</v>
      </c>
      <c r="AW21" s="7">
        <f t="shared" si="12"/>
        <v>0</v>
      </c>
      <c r="AX21" s="7">
        <f t="shared" si="13"/>
        <v>0</v>
      </c>
      <c r="AY21" s="7">
        <f t="shared" si="14"/>
        <v>91</v>
      </c>
      <c r="AZ21" s="7">
        <f t="shared" si="15"/>
        <v>0</v>
      </c>
      <c r="BA21" s="7">
        <f t="shared" si="16"/>
        <v>0</v>
      </c>
    </row>
    <row r="22" spans="1:53" ht="47.25" x14ac:dyDescent="0.25">
      <c r="A22" s="22" t="s">
        <v>87</v>
      </c>
      <c r="B22" s="19" t="s">
        <v>88</v>
      </c>
      <c r="C22" s="20" t="s">
        <v>70</v>
      </c>
      <c r="D22" s="6">
        <f t="shared" ref="D22:AQ22" si="18">D23+D25+D26</f>
        <v>0</v>
      </c>
      <c r="E22" s="7">
        <f t="shared" si="18"/>
        <v>0</v>
      </c>
      <c r="F22" s="6">
        <f t="shared" si="18"/>
        <v>0</v>
      </c>
      <c r="G22" s="6">
        <f t="shared" si="18"/>
        <v>0</v>
      </c>
      <c r="H22" s="6">
        <f t="shared" si="18"/>
        <v>0</v>
      </c>
      <c r="I22" s="6">
        <f t="shared" si="18"/>
        <v>0</v>
      </c>
      <c r="J22" s="6">
        <f t="shared" si="18"/>
        <v>0</v>
      </c>
      <c r="K22" s="6">
        <f t="shared" si="18"/>
        <v>0</v>
      </c>
      <c r="L22" s="6">
        <f t="shared" si="18"/>
        <v>0</v>
      </c>
      <c r="M22" s="6">
        <f t="shared" si="18"/>
        <v>0</v>
      </c>
      <c r="N22" s="7">
        <f t="shared" si="18"/>
        <v>0</v>
      </c>
      <c r="O22" s="7">
        <f t="shared" si="18"/>
        <v>0</v>
      </c>
      <c r="P22" s="6">
        <f t="shared" si="18"/>
        <v>0</v>
      </c>
      <c r="Q22" s="6">
        <f t="shared" si="18"/>
        <v>0</v>
      </c>
      <c r="R22" s="6">
        <f t="shared" si="18"/>
        <v>0</v>
      </c>
      <c r="S22" s="6">
        <f t="shared" si="18"/>
        <v>0</v>
      </c>
      <c r="T22" s="6">
        <f t="shared" si="18"/>
        <v>0</v>
      </c>
      <c r="U22" s="6">
        <f t="shared" si="18"/>
        <v>0</v>
      </c>
      <c r="V22" s="6">
        <f t="shared" si="18"/>
        <v>0</v>
      </c>
      <c r="W22" s="6">
        <f t="shared" si="18"/>
        <v>0</v>
      </c>
      <c r="X22" s="7">
        <f t="shared" si="18"/>
        <v>0</v>
      </c>
      <c r="Y22" s="7">
        <f t="shared" si="18"/>
        <v>0</v>
      </c>
      <c r="Z22" s="6">
        <f t="shared" si="18"/>
        <v>0</v>
      </c>
      <c r="AA22" s="6">
        <f t="shared" si="18"/>
        <v>0</v>
      </c>
      <c r="AB22" s="6">
        <f t="shared" si="18"/>
        <v>0</v>
      </c>
      <c r="AC22" s="6">
        <f t="shared" si="18"/>
        <v>0</v>
      </c>
      <c r="AD22" s="6">
        <f t="shared" si="18"/>
        <v>0</v>
      </c>
      <c r="AE22" s="6">
        <f t="shared" si="18"/>
        <v>0</v>
      </c>
      <c r="AF22" s="6">
        <f t="shared" si="18"/>
        <v>0</v>
      </c>
      <c r="AG22" s="6">
        <f t="shared" si="18"/>
        <v>0</v>
      </c>
      <c r="AH22" s="7">
        <f t="shared" si="18"/>
        <v>0</v>
      </c>
      <c r="AI22" s="7">
        <f t="shared" si="18"/>
        <v>4.8042499999999997</v>
      </c>
      <c r="AJ22" s="6">
        <f t="shared" si="18"/>
        <v>0</v>
      </c>
      <c r="AK22" s="6">
        <f t="shared" si="18"/>
        <v>0</v>
      </c>
      <c r="AL22" s="6">
        <f t="shared" si="18"/>
        <v>3.5</v>
      </c>
      <c r="AM22" s="6">
        <f t="shared" si="18"/>
        <v>0</v>
      </c>
      <c r="AN22" s="6">
        <f t="shared" si="18"/>
        <v>0</v>
      </c>
      <c r="AO22" s="6">
        <f t="shared" si="18"/>
        <v>91</v>
      </c>
      <c r="AP22" s="6">
        <f t="shared" si="18"/>
        <v>0</v>
      </c>
      <c r="AQ22" s="6">
        <f t="shared" si="18"/>
        <v>0</v>
      </c>
      <c r="AR22" s="7">
        <f t="shared" si="7"/>
        <v>0</v>
      </c>
      <c r="AS22" s="7">
        <f t="shared" si="8"/>
        <v>4.8042499999999997</v>
      </c>
      <c r="AT22" s="7">
        <f t="shared" si="9"/>
        <v>0</v>
      </c>
      <c r="AU22" s="7">
        <f t="shared" si="10"/>
        <v>0</v>
      </c>
      <c r="AV22" s="7">
        <f t="shared" si="11"/>
        <v>3.5</v>
      </c>
      <c r="AW22" s="7">
        <f t="shared" si="12"/>
        <v>0</v>
      </c>
      <c r="AX22" s="7">
        <f t="shared" si="13"/>
        <v>0</v>
      </c>
      <c r="AY22" s="7">
        <f t="shared" si="14"/>
        <v>91</v>
      </c>
      <c r="AZ22" s="7">
        <f t="shared" si="15"/>
        <v>0</v>
      </c>
      <c r="BA22" s="7">
        <f t="shared" si="16"/>
        <v>0</v>
      </c>
    </row>
    <row r="23" spans="1:53" ht="78.75" x14ac:dyDescent="0.25">
      <c r="A23" s="22" t="s">
        <v>89</v>
      </c>
      <c r="B23" s="19" t="s">
        <v>90</v>
      </c>
      <c r="C23" s="20" t="s">
        <v>70</v>
      </c>
      <c r="D23" s="7">
        <f>D24</f>
        <v>0</v>
      </c>
      <c r="E23" s="7">
        <f t="shared" ref="E23:BA23" si="19">E24</f>
        <v>0</v>
      </c>
      <c r="F23" s="7">
        <f t="shared" si="19"/>
        <v>0</v>
      </c>
      <c r="G23" s="7">
        <f t="shared" si="19"/>
        <v>0</v>
      </c>
      <c r="H23" s="7">
        <f t="shared" si="19"/>
        <v>0</v>
      </c>
      <c r="I23" s="7">
        <f t="shared" si="19"/>
        <v>0</v>
      </c>
      <c r="J23" s="7">
        <f t="shared" si="19"/>
        <v>0</v>
      </c>
      <c r="K23" s="7">
        <f t="shared" si="19"/>
        <v>0</v>
      </c>
      <c r="L23" s="7">
        <f t="shared" si="19"/>
        <v>0</v>
      </c>
      <c r="M23" s="7">
        <f t="shared" si="19"/>
        <v>0</v>
      </c>
      <c r="N23" s="7">
        <f t="shared" si="19"/>
        <v>0</v>
      </c>
      <c r="O23" s="7">
        <f t="shared" si="19"/>
        <v>0</v>
      </c>
      <c r="P23" s="7">
        <f t="shared" si="19"/>
        <v>0</v>
      </c>
      <c r="Q23" s="7">
        <f t="shared" si="19"/>
        <v>0</v>
      </c>
      <c r="R23" s="7">
        <f t="shared" si="19"/>
        <v>0</v>
      </c>
      <c r="S23" s="7">
        <f t="shared" si="19"/>
        <v>0</v>
      </c>
      <c r="T23" s="7">
        <f t="shared" si="19"/>
        <v>0</v>
      </c>
      <c r="U23" s="7">
        <f t="shared" si="19"/>
        <v>0</v>
      </c>
      <c r="V23" s="7">
        <f t="shared" si="19"/>
        <v>0</v>
      </c>
      <c r="W23" s="28">
        <v>0</v>
      </c>
      <c r="X23" s="7">
        <f t="shared" si="19"/>
        <v>0</v>
      </c>
      <c r="Y23" s="7">
        <f t="shared" si="19"/>
        <v>0</v>
      </c>
      <c r="Z23" s="7">
        <f t="shared" si="19"/>
        <v>0</v>
      </c>
      <c r="AA23" s="7">
        <f t="shared" si="19"/>
        <v>0</v>
      </c>
      <c r="AB23" s="7">
        <f t="shared" si="19"/>
        <v>0</v>
      </c>
      <c r="AC23" s="7">
        <f t="shared" si="19"/>
        <v>0</v>
      </c>
      <c r="AD23" s="7">
        <f t="shared" si="19"/>
        <v>0</v>
      </c>
      <c r="AE23" s="7">
        <f t="shared" si="19"/>
        <v>0</v>
      </c>
      <c r="AF23" s="7">
        <f t="shared" si="19"/>
        <v>0</v>
      </c>
      <c r="AG23" s="7">
        <f t="shared" si="19"/>
        <v>0</v>
      </c>
      <c r="AH23" s="7">
        <f t="shared" si="19"/>
        <v>0</v>
      </c>
      <c r="AI23" s="7">
        <f t="shared" si="19"/>
        <v>4.8042499999999997</v>
      </c>
      <c r="AJ23" s="7">
        <f t="shared" si="19"/>
        <v>0</v>
      </c>
      <c r="AK23" s="7">
        <f t="shared" si="19"/>
        <v>0</v>
      </c>
      <c r="AL23" s="7">
        <f t="shared" si="19"/>
        <v>3.5</v>
      </c>
      <c r="AM23" s="7">
        <f t="shared" si="19"/>
        <v>0</v>
      </c>
      <c r="AN23" s="7">
        <f t="shared" si="19"/>
        <v>0</v>
      </c>
      <c r="AO23" s="7">
        <f t="shared" si="19"/>
        <v>91</v>
      </c>
      <c r="AP23" s="7">
        <f t="shared" si="19"/>
        <v>0</v>
      </c>
      <c r="AQ23" s="7">
        <f t="shared" si="19"/>
        <v>0</v>
      </c>
      <c r="AR23" s="7">
        <f t="shared" si="19"/>
        <v>0</v>
      </c>
      <c r="AS23" s="7">
        <f t="shared" si="19"/>
        <v>4.8042499999999997</v>
      </c>
      <c r="AT23" s="7">
        <f t="shared" si="19"/>
        <v>0</v>
      </c>
      <c r="AU23" s="7">
        <f t="shared" si="19"/>
        <v>0</v>
      </c>
      <c r="AV23" s="7">
        <f t="shared" si="19"/>
        <v>3.5</v>
      </c>
      <c r="AW23" s="7">
        <f t="shared" si="19"/>
        <v>0</v>
      </c>
      <c r="AX23" s="7">
        <f t="shared" si="19"/>
        <v>0</v>
      </c>
      <c r="AY23" s="7">
        <f t="shared" si="19"/>
        <v>91</v>
      </c>
      <c r="AZ23" s="7">
        <f t="shared" si="19"/>
        <v>0</v>
      </c>
      <c r="BA23" s="7">
        <f t="shared" si="19"/>
        <v>0</v>
      </c>
    </row>
    <row r="24" spans="1:53" s="42" customFormat="1" ht="126" x14ac:dyDescent="0.25">
      <c r="A24" s="37" t="s">
        <v>174</v>
      </c>
      <c r="B24" s="46" t="s">
        <v>170</v>
      </c>
      <c r="C24" s="38"/>
      <c r="D24" s="39">
        <v>0</v>
      </c>
      <c r="E24" s="41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41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41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40">
        <v>4.8042499999999997</v>
      </c>
      <c r="AJ24" s="39">
        <v>0</v>
      </c>
      <c r="AK24" s="39">
        <v>0</v>
      </c>
      <c r="AL24" s="41">
        <v>3.5</v>
      </c>
      <c r="AM24" s="39">
        <v>0</v>
      </c>
      <c r="AN24" s="39">
        <v>0</v>
      </c>
      <c r="AO24" s="39">
        <v>91</v>
      </c>
      <c r="AP24" s="39">
        <v>0</v>
      </c>
      <c r="AQ24" s="39">
        <v>0</v>
      </c>
      <c r="AR24" s="41">
        <f t="shared" si="7"/>
        <v>0</v>
      </c>
      <c r="AS24" s="41">
        <f t="shared" si="7"/>
        <v>4.8042499999999997</v>
      </c>
      <c r="AT24" s="41">
        <f t="shared" si="9"/>
        <v>0</v>
      </c>
      <c r="AU24" s="41">
        <f t="shared" si="10"/>
        <v>0</v>
      </c>
      <c r="AV24" s="41">
        <f t="shared" si="11"/>
        <v>3.5</v>
      </c>
      <c r="AW24" s="41">
        <f t="shared" si="12"/>
        <v>0</v>
      </c>
      <c r="AX24" s="41">
        <f t="shared" si="13"/>
        <v>0</v>
      </c>
      <c r="AY24" s="41">
        <f t="shared" si="14"/>
        <v>91</v>
      </c>
      <c r="AZ24" s="41">
        <f t="shared" si="15"/>
        <v>0</v>
      </c>
      <c r="BA24" s="41">
        <f t="shared" si="16"/>
        <v>0</v>
      </c>
    </row>
    <row r="25" spans="1:53" ht="78.75" x14ac:dyDescent="0.25">
      <c r="A25" s="3" t="s">
        <v>91</v>
      </c>
      <c r="B25" s="30" t="s">
        <v>92</v>
      </c>
      <c r="C25" s="5" t="s">
        <v>70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7">
        <f t="shared" si="7"/>
        <v>0</v>
      </c>
      <c r="AS25" s="7">
        <f t="shared" si="8"/>
        <v>0</v>
      </c>
      <c r="AT25" s="7">
        <f t="shared" si="9"/>
        <v>0</v>
      </c>
      <c r="AU25" s="7">
        <f t="shared" si="10"/>
        <v>0</v>
      </c>
      <c r="AV25" s="7">
        <f t="shared" si="11"/>
        <v>0</v>
      </c>
      <c r="AW25" s="7">
        <f t="shared" si="12"/>
        <v>0</v>
      </c>
      <c r="AX25" s="7">
        <f t="shared" si="13"/>
        <v>0</v>
      </c>
      <c r="AY25" s="7">
        <f t="shared" si="14"/>
        <v>0</v>
      </c>
      <c r="AZ25" s="7">
        <f t="shared" si="15"/>
        <v>0</v>
      </c>
      <c r="BA25" s="7">
        <f t="shared" si="16"/>
        <v>0</v>
      </c>
    </row>
    <row r="26" spans="1:53" ht="63" x14ac:dyDescent="0.25">
      <c r="A26" s="3" t="s">
        <v>93</v>
      </c>
      <c r="B26" s="30" t="s">
        <v>94</v>
      </c>
      <c r="C26" s="5" t="s">
        <v>70</v>
      </c>
      <c r="D26" s="6">
        <f>D27</f>
        <v>0</v>
      </c>
      <c r="E26" s="7">
        <f>E27</f>
        <v>0</v>
      </c>
      <c r="F26" s="6">
        <f t="shared" ref="F26:AQ26" si="20">F27</f>
        <v>0</v>
      </c>
      <c r="G26" s="6">
        <f t="shared" si="20"/>
        <v>0</v>
      </c>
      <c r="H26" s="7">
        <f t="shared" si="20"/>
        <v>0</v>
      </c>
      <c r="I26" s="6">
        <f t="shared" si="20"/>
        <v>0</v>
      </c>
      <c r="J26" s="6">
        <f t="shared" si="20"/>
        <v>0</v>
      </c>
      <c r="K26" s="6">
        <f t="shared" si="20"/>
        <v>0</v>
      </c>
      <c r="L26" s="6">
        <f t="shared" si="20"/>
        <v>0</v>
      </c>
      <c r="M26" s="6">
        <f t="shared" si="20"/>
        <v>0</v>
      </c>
      <c r="N26" s="6">
        <f t="shared" si="20"/>
        <v>0</v>
      </c>
      <c r="O26" s="6">
        <f t="shared" si="20"/>
        <v>0</v>
      </c>
      <c r="P26" s="6">
        <f t="shared" si="20"/>
        <v>0</v>
      </c>
      <c r="Q26" s="6">
        <f t="shared" si="20"/>
        <v>0</v>
      </c>
      <c r="R26" s="6">
        <f t="shared" si="20"/>
        <v>0</v>
      </c>
      <c r="S26" s="6">
        <f t="shared" si="20"/>
        <v>0</v>
      </c>
      <c r="T26" s="6">
        <f t="shared" si="20"/>
        <v>0</v>
      </c>
      <c r="U26" s="6">
        <f t="shared" si="20"/>
        <v>0</v>
      </c>
      <c r="V26" s="6">
        <f t="shared" si="20"/>
        <v>0</v>
      </c>
      <c r="W26" s="6">
        <f t="shared" si="20"/>
        <v>0</v>
      </c>
      <c r="X26" s="7">
        <f t="shared" si="20"/>
        <v>0</v>
      </c>
      <c r="Y26" s="6">
        <f t="shared" si="20"/>
        <v>0</v>
      </c>
      <c r="Z26" s="6">
        <f t="shared" si="20"/>
        <v>0</v>
      </c>
      <c r="AA26" s="6">
        <f t="shared" si="20"/>
        <v>0</v>
      </c>
      <c r="AB26" s="6">
        <f t="shared" si="20"/>
        <v>0</v>
      </c>
      <c r="AC26" s="6">
        <f t="shared" si="20"/>
        <v>0</v>
      </c>
      <c r="AD26" s="6">
        <f t="shared" si="20"/>
        <v>0</v>
      </c>
      <c r="AE26" s="6">
        <f t="shared" si="20"/>
        <v>0</v>
      </c>
      <c r="AF26" s="6">
        <f t="shared" si="20"/>
        <v>0</v>
      </c>
      <c r="AG26" s="6">
        <f t="shared" si="20"/>
        <v>0</v>
      </c>
      <c r="AH26" s="7">
        <f t="shared" si="20"/>
        <v>0</v>
      </c>
      <c r="AI26" s="7">
        <f>AI27</f>
        <v>0</v>
      </c>
      <c r="AJ26" s="6">
        <f t="shared" si="20"/>
        <v>0</v>
      </c>
      <c r="AK26" s="6">
        <f t="shared" si="20"/>
        <v>0</v>
      </c>
      <c r="AL26" s="6">
        <f t="shared" si="20"/>
        <v>0</v>
      </c>
      <c r="AM26" s="6">
        <f t="shared" si="20"/>
        <v>0</v>
      </c>
      <c r="AN26" s="6">
        <f t="shared" si="20"/>
        <v>0</v>
      </c>
      <c r="AO26" s="6">
        <f t="shared" si="20"/>
        <v>0</v>
      </c>
      <c r="AP26" s="6">
        <f t="shared" si="20"/>
        <v>0</v>
      </c>
      <c r="AQ26" s="6">
        <f t="shared" si="20"/>
        <v>0</v>
      </c>
      <c r="AR26" s="7">
        <f t="shared" si="7"/>
        <v>0</v>
      </c>
      <c r="AS26" s="7">
        <f>E26+O26+Y26+AI26</f>
        <v>0</v>
      </c>
      <c r="AT26" s="7">
        <f t="shared" si="9"/>
        <v>0</v>
      </c>
      <c r="AU26" s="7">
        <f t="shared" si="10"/>
        <v>0</v>
      </c>
      <c r="AV26" s="7">
        <f t="shared" si="11"/>
        <v>0</v>
      </c>
      <c r="AW26" s="7">
        <f t="shared" si="12"/>
        <v>0</v>
      </c>
      <c r="AX26" s="7">
        <f t="shared" si="13"/>
        <v>0</v>
      </c>
      <c r="AY26" s="7">
        <f t="shared" si="14"/>
        <v>0</v>
      </c>
      <c r="AZ26" s="7">
        <f t="shared" si="15"/>
        <v>0</v>
      </c>
      <c r="BA26" s="7">
        <f t="shared" si="16"/>
        <v>0</v>
      </c>
    </row>
    <row r="27" spans="1:53" ht="78.75" hidden="1" x14ac:dyDescent="0.25">
      <c r="A27" s="3" t="s">
        <v>175</v>
      </c>
      <c r="B27" s="9" t="s">
        <v>95</v>
      </c>
      <c r="C27" s="5" t="s">
        <v>70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</row>
    <row r="28" spans="1:53" ht="47.25" hidden="1" x14ac:dyDescent="0.25">
      <c r="A28" s="3" t="s">
        <v>96</v>
      </c>
      <c r="B28" s="4" t="s">
        <v>97</v>
      </c>
      <c r="C28" s="5" t="s">
        <v>70</v>
      </c>
      <c r="D28" s="6">
        <f>D29+D30</f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7">
        <f t="shared" si="7"/>
        <v>0</v>
      </c>
      <c r="AS28" s="7">
        <f t="shared" si="8"/>
        <v>0</v>
      </c>
      <c r="AT28" s="7">
        <f t="shared" si="9"/>
        <v>0</v>
      </c>
      <c r="AU28" s="7">
        <f t="shared" si="10"/>
        <v>0</v>
      </c>
      <c r="AV28" s="7">
        <f t="shared" si="11"/>
        <v>0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78.75" hidden="1" x14ac:dyDescent="0.25">
      <c r="A29" s="3" t="s">
        <v>98</v>
      </c>
      <c r="B29" s="4" t="s">
        <v>99</v>
      </c>
      <c r="C29" s="5" t="s">
        <v>70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7">
        <f t="shared" si="7"/>
        <v>0</v>
      </c>
      <c r="AS29" s="7">
        <f t="shared" si="8"/>
        <v>0</v>
      </c>
      <c r="AT29" s="7">
        <f t="shared" si="9"/>
        <v>0</v>
      </c>
      <c r="AU29" s="7">
        <f t="shared" si="10"/>
        <v>0</v>
      </c>
      <c r="AV29" s="7">
        <f t="shared" si="11"/>
        <v>0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47.25" hidden="1" x14ac:dyDescent="0.25">
      <c r="A30" s="3" t="s">
        <v>100</v>
      </c>
      <c r="B30" s="4" t="s">
        <v>101</v>
      </c>
      <c r="C30" s="5" t="s">
        <v>70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7">
        <f t="shared" si="7"/>
        <v>0</v>
      </c>
      <c r="AS30" s="7">
        <f t="shared" si="8"/>
        <v>0</v>
      </c>
      <c r="AT30" s="7">
        <f t="shared" si="9"/>
        <v>0</v>
      </c>
      <c r="AU30" s="7">
        <f t="shared" si="10"/>
        <v>0</v>
      </c>
      <c r="AV30" s="7">
        <f t="shared" si="11"/>
        <v>0</v>
      </c>
      <c r="AW30" s="7">
        <f t="shared" si="12"/>
        <v>0</v>
      </c>
      <c r="AX30" s="7">
        <f t="shared" si="13"/>
        <v>0</v>
      </c>
      <c r="AY30" s="7">
        <f t="shared" si="14"/>
        <v>0</v>
      </c>
      <c r="AZ30" s="7">
        <f t="shared" si="15"/>
        <v>0</v>
      </c>
      <c r="BA30" s="7">
        <f t="shared" si="16"/>
        <v>0</v>
      </c>
    </row>
    <row r="31" spans="1:53" ht="63" hidden="1" x14ac:dyDescent="0.25">
      <c r="A31" s="3" t="s">
        <v>102</v>
      </c>
      <c r="B31" s="4" t="s">
        <v>103</v>
      </c>
      <c r="C31" s="5" t="s">
        <v>70</v>
      </c>
      <c r="D31" s="6">
        <f>D32+D33</f>
        <v>0</v>
      </c>
      <c r="E31" s="6">
        <f t="shared" ref="E31:AQ31" si="21">E32+E33</f>
        <v>0</v>
      </c>
      <c r="F31" s="6">
        <f t="shared" si="21"/>
        <v>0</v>
      </c>
      <c r="G31" s="6">
        <f t="shared" si="21"/>
        <v>0</v>
      </c>
      <c r="H31" s="6">
        <f t="shared" si="21"/>
        <v>0</v>
      </c>
      <c r="I31" s="6">
        <f t="shared" si="21"/>
        <v>0</v>
      </c>
      <c r="J31" s="6">
        <f t="shared" si="21"/>
        <v>0</v>
      </c>
      <c r="K31" s="6">
        <f t="shared" si="21"/>
        <v>0</v>
      </c>
      <c r="L31" s="6">
        <f t="shared" si="21"/>
        <v>0</v>
      </c>
      <c r="M31" s="6">
        <f t="shared" si="21"/>
        <v>0</v>
      </c>
      <c r="N31" s="6">
        <f t="shared" si="21"/>
        <v>0</v>
      </c>
      <c r="O31" s="6">
        <f t="shared" si="21"/>
        <v>0</v>
      </c>
      <c r="P31" s="6">
        <f t="shared" si="21"/>
        <v>0</v>
      </c>
      <c r="Q31" s="6">
        <f t="shared" si="21"/>
        <v>0</v>
      </c>
      <c r="R31" s="6">
        <f t="shared" si="21"/>
        <v>0</v>
      </c>
      <c r="S31" s="6">
        <f t="shared" si="21"/>
        <v>0</v>
      </c>
      <c r="T31" s="6">
        <f t="shared" si="21"/>
        <v>0</v>
      </c>
      <c r="U31" s="6">
        <f t="shared" si="21"/>
        <v>0</v>
      </c>
      <c r="V31" s="6">
        <f t="shared" si="21"/>
        <v>0</v>
      </c>
      <c r="W31" s="6">
        <f t="shared" si="21"/>
        <v>0</v>
      </c>
      <c r="X31" s="6">
        <f t="shared" si="21"/>
        <v>0</v>
      </c>
      <c r="Y31" s="6">
        <f t="shared" si="21"/>
        <v>0</v>
      </c>
      <c r="Z31" s="6">
        <f t="shared" si="21"/>
        <v>0</v>
      </c>
      <c r="AA31" s="6">
        <f t="shared" si="21"/>
        <v>0</v>
      </c>
      <c r="AB31" s="6">
        <f t="shared" si="21"/>
        <v>0</v>
      </c>
      <c r="AC31" s="6">
        <f t="shared" si="21"/>
        <v>0</v>
      </c>
      <c r="AD31" s="6">
        <f t="shared" si="21"/>
        <v>0</v>
      </c>
      <c r="AE31" s="6">
        <f t="shared" si="21"/>
        <v>0</v>
      </c>
      <c r="AF31" s="6">
        <f t="shared" si="21"/>
        <v>0</v>
      </c>
      <c r="AG31" s="6">
        <f t="shared" si="21"/>
        <v>0</v>
      </c>
      <c r="AH31" s="6">
        <f t="shared" si="21"/>
        <v>0</v>
      </c>
      <c r="AI31" s="6">
        <f t="shared" si="21"/>
        <v>0</v>
      </c>
      <c r="AJ31" s="6">
        <f t="shared" si="21"/>
        <v>0</v>
      </c>
      <c r="AK31" s="6">
        <f t="shared" si="21"/>
        <v>0</v>
      </c>
      <c r="AL31" s="6">
        <f t="shared" si="21"/>
        <v>0</v>
      </c>
      <c r="AM31" s="6">
        <f t="shared" si="21"/>
        <v>0</v>
      </c>
      <c r="AN31" s="6">
        <f t="shared" si="21"/>
        <v>0</v>
      </c>
      <c r="AO31" s="6">
        <f t="shared" si="21"/>
        <v>0</v>
      </c>
      <c r="AP31" s="6">
        <f t="shared" si="21"/>
        <v>0</v>
      </c>
      <c r="AQ31" s="6">
        <f t="shared" si="21"/>
        <v>0</v>
      </c>
      <c r="AR31" s="7">
        <f t="shared" si="7"/>
        <v>0</v>
      </c>
      <c r="AS31" s="7">
        <f t="shared" si="8"/>
        <v>0</v>
      </c>
      <c r="AT31" s="7">
        <f t="shared" si="9"/>
        <v>0</v>
      </c>
      <c r="AU31" s="7">
        <f t="shared" si="10"/>
        <v>0</v>
      </c>
      <c r="AV31" s="7">
        <f t="shared" si="11"/>
        <v>0</v>
      </c>
      <c r="AW31" s="7">
        <f t="shared" si="12"/>
        <v>0</v>
      </c>
      <c r="AX31" s="7">
        <f t="shared" si="13"/>
        <v>0</v>
      </c>
      <c r="AY31" s="7">
        <f t="shared" si="14"/>
        <v>0</v>
      </c>
      <c r="AZ31" s="7">
        <f t="shared" si="15"/>
        <v>0</v>
      </c>
      <c r="BA31" s="7">
        <f t="shared" si="16"/>
        <v>0</v>
      </c>
    </row>
    <row r="32" spans="1:53" ht="47.25" hidden="1" x14ac:dyDescent="0.25">
      <c r="A32" s="3" t="s">
        <v>104</v>
      </c>
      <c r="B32" s="4" t="s">
        <v>105</v>
      </c>
      <c r="C32" s="5" t="s">
        <v>70</v>
      </c>
      <c r="D32" s="6">
        <f>D33+D34+D35</f>
        <v>0</v>
      </c>
      <c r="E32" s="6">
        <f t="shared" ref="E32:AQ32" si="22">E33+E34+E35</f>
        <v>0</v>
      </c>
      <c r="F32" s="6">
        <f t="shared" si="22"/>
        <v>0</v>
      </c>
      <c r="G32" s="6">
        <f t="shared" si="22"/>
        <v>0</v>
      </c>
      <c r="H32" s="6">
        <f t="shared" si="22"/>
        <v>0</v>
      </c>
      <c r="I32" s="6">
        <f t="shared" si="22"/>
        <v>0</v>
      </c>
      <c r="J32" s="6">
        <f t="shared" si="22"/>
        <v>0</v>
      </c>
      <c r="K32" s="6">
        <f t="shared" si="22"/>
        <v>0</v>
      </c>
      <c r="L32" s="6">
        <f t="shared" si="22"/>
        <v>0</v>
      </c>
      <c r="M32" s="6">
        <f t="shared" si="22"/>
        <v>0</v>
      </c>
      <c r="N32" s="6">
        <f t="shared" si="22"/>
        <v>0</v>
      </c>
      <c r="O32" s="6">
        <f t="shared" si="22"/>
        <v>0</v>
      </c>
      <c r="P32" s="6">
        <f t="shared" si="22"/>
        <v>0</v>
      </c>
      <c r="Q32" s="6">
        <f t="shared" si="22"/>
        <v>0</v>
      </c>
      <c r="R32" s="6">
        <f t="shared" si="22"/>
        <v>0</v>
      </c>
      <c r="S32" s="6">
        <f t="shared" si="22"/>
        <v>0</v>
      </c>
      <c r="T32" s="6">
        <f t="shared" si="22"/>
        <v>0</v>
      </c>
      <c r="U32" s="6">
        <f t="shared" si="22"/>
        <v>0</v>
      </c>
      <c r="V32" s="6">
        <f t="shared" si="22"/>
        <v>0</v>
      </c>
      <c r="W32" s="6">
        <f t="shared" si="22"/>
        <v>0</v>
      </c>
      <c r="X32" s="6">
        <f t="shared" si="22"/>
        <v>0</v>
      </c>
      <c r="Y32" s="6">
        <f t="shared" si="22"/>
        <v>0</v>
      </c>
      <c r="Z32" s="6">
        <f t="shared" si="22"/>
        <v>0</v>
      </c>
      <c r="AA32" s="6">
        <f t="shared" si="22"/>
        <v>0</v>
      </c>
      <c r="AB32" s="6">
        <f t="shared" si="22"/>
        <v>0</v>
      </c>
      <c r="AC32" s="6">
        <f t="shared" si="22"/>
        <v>0</v>
      </c>
      <c r="AD32" s="6">
        <f t="shared" si="22"/>
        <v>0</v>
      </c>
      <c r="AE32" s="6">
        <f t="shared" si="22"/>
        <v>0</v>
      </c>
      <c r="AF32" s="6">
        <f t="shared" si="22"/>
        <v>0</v>
      </c>
      <c r="AG32" s="6">
        <f t="shared" si="22"/>
        <v>0</v>
      </c>
      <c r="AH32" s="6">
        <f t="shared" si="22"/>
        <v>0</v>
      </c>
      <c r="AI32" s="6">
        <f t="shared" si="22"/>
        <v>0</v>
      </c>
      <c r="AJ32" s="6">
        <f t="shared" si="22"/>
        <v>0</v>
      </c>
      <c r="AK32" s="6">
        <f t="shared" si="22"/>
        <v>0</v>
      </c>
      <c r="AL32" s="6">
        <f t="shared" si="22"/>
        <v>0</v>
      </c>
      <c r="AM32" s="6">
        <f t="shared" si="22"/>
        <v>0</v>
      </c>
      <c r="AN32" s="6">
        <f t="shared" si="22"/>
        <v>0</v>
      </c>
      <c r="AO32" s="6">
        <f t="shared" si="22"/>
        <v>0</v>
      </c>
      <c r="AP32" s="6">
        <f t="shared" si="22"/>
        <v>0</v>
      </c>
      <c r="AQ32" s="6">
        <f t="shared" si="22"/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141.75" hidden="1" x14ac:dyDescent="0.25">
      <c r="A33" s="3" t="s">
        <v>104</v>
      </c>
      <c r="B33" s="4" t="s">
        <v>106</v>
      </c>
      <c r="C33" s="5" t="s">
        <v>70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7">
        <f t="shared" si="7"/>
        <v>0</v>
      </c>
      <c r="AS33" s="7">
        <f t="shared" si="8"/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126" hidden="1" x14ac:dyDescent="0.25">
      <c r="A34" s="3" t="s">
        <v>104</v>
      </c>
      <c r="B34" s="4" t="s">
        <v>107</v>
      </c>
      <c r="C34" s="5" t="s">
        <v>70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7">
        <f t="shared" si="7"/>
        <v>0</v>
      </c>
      <c r="AS34" s="7">
        <f t="shared" si="8"/>
        <v>0</v>
      </c>
      <c r="AT34" s="7">
        <f t="shared" si="9"/>
        <v>0</v>
      </c>
      <c r="AU34" s="7">
        <f t="shared" si="10"/>
        <v>0</v>
      </c>
      <c r="AV34" s="7">
        <f t="shared" si="11"/>
        <v>0</v>
      </c>
      <c r="AW34" s="7">
        <f t="shared" si="12"/>
        <v>0</v>
      </c>
      <c r="AX34" s="7">
        <f t="shared" si="13"/>
        <v>0</v>
      </c>
      <c r="AY34" s="7">
        <f t="shared" si="14"/>
        <v>0</v>
      </c>
      <c r="AZ34" s="7">
        <f t="shared" si="15"/>
        <v>0</v>
      </c>
      <c r="BA34" s="7">
        <f t="shared" si="16"/>
        <v>0</v>
      </c>
    </row>
    <row r="35" spans="1:53" ht="126" hidden="1" x14ac:dyDescent="0.25">
      <c r="A35" s="3" t="s">
        <v>104</v>
      </c>
      <c r="B35" s="4" t="s">
        <v>108</v>
      </c>
      <c r="C35" s="5" t="s">
        <v>70</v>
      </c>
      <c r="D35" s="6">
        <f>D36+D37</f>
        <v>0</v>
      </c>
      <c r="E35" s="6">
        <f t="shared" ref="E35:AQ35" si="23">E36+E37</f>
        <v>0</v>
      </c>
      <c r="F35" s="6">
        <f t="shared" si="23"/>
        <v>0</v>
      </c>
      <c r="G35" s="6">
        <f t="shared" si="23"/>
        <v>0</v>
      </c>
      <c r="H35" s="6">
        <f t="shared" si="23"/>
        <v>0</v>
      </c>
      <c r="I35" s="6">
        <f t="shared" si="23"/>
        <v>0</v>
      </c>
      <c r="J35" s="6">
        <f t="shared" si="23"/>
        <v>0</v>
      </c>
      <c r="K35" s="6">
        <f t="shared" si="23"/>
        <v>0</v>
      </c>
      <c r="L35" s="6">
        <f t="shared" si="23"/>
        <v>0</v>
      </c>
      <c r="M35" s="6">
        <f t="shared" si="23"/>
        <v>0</v>
      </c>
      <c r="N35" s="6">
        <f t="shared" si="23"/>
        <v>0</v>
      </c>
      <c r="O35" s="6">
        <f t="shared" si="23"/>
        <v>0</v>
      </c>
      <c r="P35" s="6">
        <f t="shared" si="23"/>
        <v>0</v>
      </c>
      <c r="Q35" s="6">
        <f t="shared" si="23"/>
        <v>0</v>
      </c>
      <c r="R35" s="6">
        <f t="shared" si="23"/>
        <v>0</v>
      </c>
      <c r="S35" s="6">
        <f t="shared" si="23"/>
        <v>0</v>
      </c>
      <c r="T35" s="6">
        <f t="shared" si="23"/>
        <v>0</v>
      </c>
      <c r="U35" s="6">
        <f t="shared" si="23"/>
        <v>0</v>
      </c>
      <c r="V35" s="6">
        <f t="shared" si="23"/>
        <v>0</v>
      </c>
      <c r="W35" s="6">
        <f t="shared" si="23"/>
        <v>0</v>
      </c>
      <c r="X35" s="6">
        <f t="shared" si="23"/>
        <v>0</v>
      </c>
      <c r="Y35" s="6">
        <f t="shared" si="23"/>
        <v>0</v>
      </c>
      <c r="Z35" s="6">
        <f t="shared" si="23"/>
        <v>0</v>
      </c>
      <c r="AA35" s="6">
        <f t="shared" si="23"/>
        <v>0</v>
      </c>
      <c r="AB35" s="6">
        <f t="shared" si="23"/>
        <v>0</v>
      </c>
      <c r="AC35" s="6">
        <f t="shared" si="23"/>
        <v>0</v>
      </c>
      <c r="AD35" s="6">
        <f t="shared" si="23"/>
        <v>0</v>
      </c>
      <c r="AE35" s="6">
        <f t="shared" si="23"/>
        <v>0</v>
      </c>
      <c r="AF35" s="6">
        <f t="shared" si="23"/>
        <v>0</v>
      </c>
      <c r="AG35" s="6">
        <f t="shared" si="23"/>
        <v>0</v>
      </c>
      <c r="AH35" s="6">
        <f t="shared" si="23"/>
        <v>0</v>
      </c>
      <c r="AI35" s="6">
        <f t="shared" si="23"/>
        <v>0</v>
      </c>
      <c r="AJ35" s="6">
        <f t="shared" si="23"/>
        <v>0</v>
      </c>
      <c r="AK35" s="6">
        <f t="shared" si="23"/>
        <v>0</v>
      </c>
      <c r="AL35" s="6">
        <f t="shared" si="23"/>
        <v>0</v>
      </c>
      <c r="AM35" s="6">
        <f t="shared" si="23"/>
        <v>0</v>
      </c>
      <c r="AN35" s="6">
        <f t="shared" si="23"/>
        <v>0</v>
      </c>
      <c r="AO35" s="6">
        <f t="shared" si="23"/>
        <v>0</v>
      </c>
      <c r="AP35" s="6">
        <f t="shared" si="23"/>
        <v>0</v>
      </c>
      <c r="AQ35" s="6">
        <f t="shared" si="23"/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47.25" hidden="1" x14ac:dyDescent="0.25">
      <c r="A36" s="3" t="s">
        <v>109</v>
      </c>
      <c r="B36" s="4" t="s">
        <v>105</v>
      </c>
      <c r="C36" s="5" t="s">
        <v>70</v>
      </c>
      <c r="D36" s="6">
        <f>D37+D38+D39</f>
        <v>0</v>
      </c>
      <c r="E36" s="6">
        <f t="shared" ref="E36:AQ36" si="24">E37+E38+E39</f>
        <v>0</v>
      </c>
      <c r="F36" s="6">
        <f t="shared" si="24"/>
        <v>0</v>
      </c>
      <c r="G36" s="6">
        <f t="shared" si="24"/>
        <v>0</v>
      </c>
      <c r="H36" s="6">
        <f t="shared" si="24"/>
        <v>0</v>
      </c>
      <c r="I36" s="6">
        <f t="shared" si="24"/>
        <v>0</v>
      </c>
      <c r="J36" s="6">
        <f t="shared" si="24"/>
        <v>0</v>
      </c>
      <c r="K36" s="6">
        <f t="shared" si="24"/>
        <v>0</v>
      </c>
      <c r="L36" s="6">
        <f t="shared" si="24"/>
        <v>0</v>
      </c>
      <c r="M36" s="6">
        <f t="shared" si="24"/>
        <v>0</v>
      </c>
      <c r="N36" s="6">
        <f t="shared" si="24"/>
        <v>0</v>
      </c>
      <c r="O36" s="6">
        <f t="shared" si="24"/>
        <v>0</v>
      </c>
      <c r="P36" s="6">
        <f t="shared" si="24"/>
        <v>0</v>
      </c>
      <c r="Q36" s="6">
        <f t="shared" si="24"/>
        <v>0</v>
      </c>
      <c r="R36" s="6">
        <f t="shared" si="24"/>
        <v>0</v>
      </c>
      <c r="S36" s="6">
        <f t="shared" si="24"/>
        <v>0</v>
      </c>
      <c r="T36" s="6">
        <f t="shared" si="24"/>
        <v>0</v>
      </c>
      <c r="U36" s="6">
        <f t="shared" si="24"/>
        <v>0</v>
      </c>
      <c r="V36" s="6">
        <f t="shared" si="24"/>
        <v>0</v>
      </c>
      <c r="W36" s="6">
        <f t="shared" si="24"/>
        <v>0</v>
      </c>
      <c r="X36" s="6">
        <f t="shared" si="24"/>
        <v>0</v>
      </c>
      <c r="Y36" s="6">
        <f t="shared" si="24"/>
        <v>0</v>
      </c>
      <c r="Z36" s="6">
        <f t="shared" si="24"/>
        <v>0</v>
      </c>
      <c r="AA36" s="6">
        <f t="shared" si="24"/>
        <v>0</v>
      </c>
      <c r="AB36" s="6">
        <f t="shared" si="24"/>
        <v>0</v>
      </c>
      <c r="AC36" s="6">
        <f t="shared" si="24"/>
        <v>0</v>
      </c>
      <c r="AD36" s="6">
        <f t="shared" si="24"/>
        <v>0</v>
      </c>
      <c r="AE36" s="6">
        <f t="shared" si="24"/>
        <v>0</v>
      </c>
      <c r="AF36" s="6">
        <f t="shared" si="24"/>
        <v>0</v>
      </c>
      <c r="AG36" s="6">
        <f t="shared" si="24"/>
        <v>0</v>
      </c>
      <c r="AH36" s="6">
        <f t="shared" si="24"/>
        <v>0</v>
      </c>
      <c r="AI36" s="6">
        <f t="shared" si="24"/>
        <v>0</v>
      </c>
      <c r="AJ36" s="6">
        <f t="shared" si="24"/>
        <v>0</v>
      </c>
      <c r="AK36" s="6">
        <f t="shared" si="24"/>
        <v>0</v>
      </c>
      <c r="AL36" s="6">
        <f t="shared" si="24"/>
        <v>0</v>
      </c>
      <c r="AM36" s="6">
        <f t="shared" si="24"/>
        <v>0</v>
      </c>
      <c r="AN36" s="6">
        <f t="shared" si="24"/>
        <v>0</v>
      </c>
      <c r="AO36" s="6">
        <f t="shared" si="24"/>
        <v>0</v>
      </c>
      <c r="AP36" s="6">
        <f t="shared" si="24"/>
        <v>0</v>
      </c>
      <c r="AQ36" s="6">
        <f t="shared" si="24"/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141.75" hidden="1" x14ac:dyDescent="0.25">
      <c r="A37" s="3" t="s">
        <v>109</v>
      </c>
      <c r="B37" s="4" t="s">
        <v>106</v>
      </c>
      <c r="C37" s="5" t="s">
        <v>70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126" hidden="1" x14ac:dyDescent="0.25">
      <c r="A38" s="3" t="s">
        <v>109</v>
      </c>
      <c r="B38" s="4" t="s">
        <v>107</v>
      </c>
      <c r="C38" s="5" t="s">
        <v>70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126" hidden="1" x14ac:dyDescent="0.25">
      <c r="A39" s="3" t="s">
        <v>109</v>
      </c>
      <c r="B39" s="4" t="s">
        <v>110</v>
      </c>
      <c r="C39" s="5" t="s">
        <v>70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10.25" hidden="1" x14ac:dyDescent="0.25">
      <c r="A40" s="3" t="s">
        <v>111</v>
      </c>
      <c r="B40" s="4" t="s">
        <v>112</v>
      </c>
      <c r="C40" s="5" t="s">
        <v>70</v>
      </c>
      <c r="D40" s="6">
        <f>D41+D46</f>
        <v>0</v>
      </c>
      <c r="E40" s="6">
        <f t="shared" ref="E40:AQ40" si="25">E41+E46</f>
        <v>0</v>
      </c>
      <c r="F40" s="6">
        <f t="shared" si="25"/>
        <v>0</v>
      </c>
      <c r="G40" s="6">
        <f t="shared" si="25"/>
        <v>0</v>
      </c>
      <c r="H40" s="6">
        <f t="shared" si="25"/>
        <v>0</v>
      </c>
      <c r="I40" s="6">
        <f t="shared" si="25"/>
        <v>0</v>
      </c>
      <c r="J40" s="6">
        <f t="shared" si="25"/>
        <v>0</v>
      </c>
      <c r="K40" s="6">
        <f t="shared" si="25"/>
        <v>0</v>
      </c>
      <c r="L40" s="6">
        <f t="shared" si="25"/>
        <v>0</v>
      </c>
      <c r="M40" s="6">
        <f t="shared" si="25"/>
        <v>0</v>
      </c>
      <c r="N40" s="6">
        <f t="shared" si="25"/>
        <v>0</v>
      </c>
      <c r="O40" s="6">
        <f t="shared" si="25"/>
        <v>0</v>
      </c>
      <c r="P40" s="6">
        <f t="shared" si="25"/>
        <v>0</v>
      </c>
      <c r="Q40" s="6">
        <f t="shared" si="25"/>
        <v>0</v>
      </c>
      <c r="R40" s="6">
        <f t="shared" si="25"/>
        <v>0</v>
      </c>
      <c r="S40" s="6">
        <f t="shared" si="25"/>
        <v>0</v>
      </c>
      <c r="T40" s="6">
        <f t="shared" si="25"/>
        <v>0</v>
      </c>
      <c r="U40" s="6">
        <f t="shared" si="25"/>
        <v>0</v>
      </c>
      <c r="V40" s="6">
        <f t="shared" si="25"/>
        <v>0</v>
      </c>
      <c r="W40" s="6">
        <f t="shared" si="25"/>
        <v>0</v>
      </c>
      <c r="X40" s="6">
        <f t="shared" si="25"/>
        <v>0</v>
      </c>
      <c r="Y40" s="6">
        <f t="shared" si="25"/>
        <v>0</v>
      </c>
      <c r="Z40" s="6">
        <f t="shared" si="25"/>
        <v>0</v>
      </c>
      <c r="AA40" s="6">
        <f t="shared" si="25"/>
        <v>0</v>
      </c>
      <c r="AB40" s="6">
        <f t="shared" si="25"/>
        <v>0</v>
      </c>
      <c r="AC40" s="6">
        <f t="shared" si="25"/>
        <v>0</v>
      </c>
      <c r="AD40" s="6">
        <f t="shared" si="25"/>
        <v>0</v>
      </c>
      <c r="AE40" s="6">
        <f t="shared" si="25"/>
        <v>0</v>
      </c>
      <c r="AF40" s="6">
        <f t="shared" si="25"/>
        <v>0</v>
      </c>
      <c r="AG40" s="6">
        <f t="shared" si="25"/>
        <v>0</v>
      </c>
      <c r="AH40" s="6">
        <f t="shared" si="25"/>
        <v>0</v>
      </c>
      <c r="AI40" s="6">
        <f t="shared" si="25"/>
        <v>2.4300000000000002</v>
      </c>
      <c r="AJ40" s="6">
        <f t="shared" si="25"/>
        <v>0</v>
      </c>
      <c r="AK40" s="6">
        <f t="shared" si="25"/>
        <v>0</v>
      </c>
      <c r="AL40" s="6">
        <f t="shared" si="25"/>
        <v>0.63</v>
      </c>
      <c r="AM40" s="6">
        <f t="shared" si="25"/>
        <v>0</v>
      </c>
      <c r="AN40" s="6">
        <f t="shared" si="25"/>
        <v>0</v>
      </c>
      <c r="AO40" s="6">
        <f t="shared" si="25"/>
        <v>0</v>
      </c>
      <c r="AP40" s="6">
        <f t="shared" si="25"/>
        <v>0</v>
      </c>
      <c r="AQ40" s="6">
        <f t="shared" si="25"/>
        <v>0</v>
      </c>
      <c r="AR40" s="7">
        <f t="shared" si="7"/>
        <v>0</v>
      </c>
      <c r="AS40" s="7">
        <f t="shared" si="8"/>
        <v>2.4300000000000002</v>
      </c>
      <c r="AT40" s="7">
        <f t="shared" si="9"/>
        <v>0</v>
      </c>
      <c r="AU40" s="7">
        <f t="shared" si="10"/>
        <v>0</v>
      </c>
      <c r="AV40" s="7">
        <f t="shared" si="11"/>
        <v>0.63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94.5" hidden="1" x14ac:dyDescent="0.25">
      <c r="A41" s="3" t="s">
        <v>113</v>
      </c>
      <c r="B41" s="4" t="s">
        <v>114</v>
      </c>
      <c r="C41" s="5" t="s">
        <v>70</v>
      </c>
      <c r="D41" s="6">
        <f>D42+D43+D44+D45</f>
        <v>0</v>
      </c>
      <c r="E41" s="6">
        <f t="shared" ref="E41:AQ41" si="26">E42+E43+E44+E45</f>
        <v>0</v>
      </c>
      <c r="F41" s="6">
        <f t="shared" si="26"/>
        <v>0</v>
      </c>
      <c r="G41" s="6">
        <f t="shared" si="26"/>
        <v>0</v>
      </c>
      <c r="H41" s="6">
        <f t="shared" si="26"/>
        <v>0</v>
      </c>
      <c r="I41" s="6">
        <f t="shared" si="26"/>
        <v>0</v>
      </c>
      <c r="J41" s="6">
        <f t="shared" si="26"/>
        <v>0</v>
      </c>
      <c r="K41" s="6">
        <f t="shared" si="26"/>
        <v>0</v>
      </c>
      <c r="L41" s="6">
        <f t="shared" si="26"/>
        <v>0</v>
      </c>
      <c r="M41" s="6">
        <f t="shared" si="26"/>
        <v>0</v>
      </c>
      <c r="N41" s="6">
        <f t="shared" si="26"/>
        <v>0</v>
      </c>
      <c r="O41" s="6">
        <f t="shared" si="26"/>
        <v>0</v>
      </c>
      <c r="P41" s="6">
        <f t="shared" si="26"/>
        <v>0</v>
      </c>
      <c r="Q41" s="6">
        <f t="shared" si="26"/>
        <v>0</v>
      </c>
      <c r="R41" s="6">
        <f t="shared" si="26"/>
        <v>0</v>
      </c>
      <c r="S41" s="6">
        <f t="shared" si="26"/>
        <v>0</v>
      </c>
      <c r="T41" s="6">
        <f t="shared" si="26"/>
        <v>0</v>
      </c>
      <c r="U41" s="6">
        <f t="shared" si="26"/>
        <v>0</v>
      </c>
      <c r="V41" s="6">
        <f t="shared" si="26"/>
        <v>0</v>
      </c>
      <c r="W41" s="6">
        <f t="shared" si="26"/>
        <v>0</v>
      </c>
      <c r="X41" s="6">
        <f t="shared" si="26"/>
        <v>0</v>
      </c>
      <c r="Y41" s="6">
        <f t="shared" si="26"/>
        <v>0</v>
      </c>
      <c r="Z41" s="6">
        <f t="shared" si="26"/>
        <v>0</v>
      </c>
      <c r="AA41" s="6">
        <f t="shared" si="26"/>
        <v>0</v>
      </c>
      <c r="AB41" s="6">
        <f t="shared" si="26"/>
        <v>0</v>
      </c>
      <c r="AC41" s="6">
        <f t="shared" si="26"/>
        <v>0</v>
      </c>
      <c r="AD41" s="6">
        <f t="shared" si="26"/>
        <v>0</v>
      </c>
      <c r="AE41" s="6">
        <f t="shared" si="26"/>
        <v>0</v>
      </c>
      <c r="AF41" s="6">
        <f t="shared" si="26"/>
        <v>0</v>
      </c>
      <c r="AG41" s="6">
        <f t="shared" si="26"/>
        <v>0</v>
      </c>
      <c r="AH41" s="6">
        <f t="shared" si="26"/>
        <v>0</v>
      </c>
      <c r="AI41" s="6">
        <f t="shared" si="26"/>
        <v>0</v>
      </c>
      <c r="AJ41" s="6">
        <f t="shared" si="26"/>
        <v>0</v>
      </c>
      <c r="AK41" s="6">
        <f t="shared" si="26"/>
        <v>0</v>
      </c>
      <c r="AL41" s="6">
        <f t="shared" si="26"/>
        <v>0</v>
      </c>
      <c r="AM41" s="6">
        <f t="shared" si="26"/>
        <v>0</v>
      </c>
      <c r="AN41" s="6">
        <f t="shared" si="26"/>
        <v>0</v>
      </c>
      <c r="AO41" s="6">
        <f t="shared" si="26"/>
        <v>0</v>
      </c>
      <c r="AP41" s="6">
        <f t="shared" si="26"/>
        <v>0</v>
      </c>
      <c r="AQ41" s="6">
        <f t="shared" si="26"/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47.25" hidden="1" x14ac:dyDescent="0.25">
      <c r="A42" s="3" t="s">
        <v>113</v>
      </c>
      <c r="B42" s="9" t="s">
        <v>115</v>
      </c>
      <c r="C42" s="5" t="s">
        <v>70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63" hidden="1" x14ac:dyDescent="0.25">
      <c r="A43" s="3" t="s">
        <v>113</v>
      </c>
      <c r="B43" s="9" t="s">
        <v>171</v>
      </c>
      <c r="C43" s="5" t="s">
        <v>70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47.25" hidden="1" x14ac:dyDescent="0.25">
      <c r="A44" s="3" t="s">
        <v>113</v>
      </c>
      <c r="B44" s="9" t="s">
        <v>116</v>
      </c>
      <c r="C44" s="5" t="s">
        <v>70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47.25" x14ac:dyDescent="0.25">
      <c r="A45" s="3" t="s">
        <v>113</v>
      </c>
      <c r="B45" s="9" t="s">
        <v>117</v>
      </c>
      <c r="C45" s="5" t="s">
        <v>70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94.5" x14ac:dyDescent="0.25">
      <c r="A46" s="3" t="s">
        <v>118</v>
      </c>
      <c r="B46" s="4" t="s">
        <v>119</v>
      </c>
      <c r="C46" s="5" t="s">
        <v>70</v>
      </c>
      <c r="D46" s="6">
        <f>D47</f>
        <v>0</v>
      </c>
      <c r="E46" s="6">
        <f t="shared" ref="E46:BA46" si="27">E47</f>
        <v>0</v>
      </c>
      <c r="F46" s="6">
        <f t="shared" si="27"/>
        <v>0</v>
      </c>
      <c r="G46" s="6">
        <f t="shared" si="27"/>
        <v>0</v>
      </c>
      <c r="H46" s="6">
        <f t="shared" si="27"/>
        <v>0</v>
      </c>
      <c r="I46" s="6">
        <f t="shared" si="27"/>
        <v>0</v>
      </c>
      <c r="J46" s="6">
        <f t="shared" si="27"/>
        <v>0</v>
      </c>
      <c r="K46" s="6">
        <f t="shared" si="27"/>
        <v>0</v>
      </c>
      <c r="L46" s="6">
        <f t="shared" si="27"/>
        <v>0</v>
      </c>
      <c r="M46" s="6">
        <f t="shared" si="27"/>
        <v>0</v>
      </c>
      <c r="N46" s="6">
        <f t="shared" si="27"/>
        <v>0</v>
      </c>
      <c r="O46" s="6">
        <f t="shared" si="27"/>
        <v>0</v>
      </c>
      <c r="P46" s="6">
        <f t="shared" si="27"/>
        <v>0</v>
      </c>
      <c r="Q46" s="6">
        <f t="shared" si="27"/>
        <v>0</v>
      </c>
      <c r="R46" s="6">
        <f t="shared" si="27"/>
        <v>0</v>
      </c>
      <c r="S46" s="6">
        <f t="shared" si="27"/>
        <v>0</v>
      </c>
      <c r="T46" s="6">
        <f t="shared" si="27"/>
        <v>0</v>
      </c>
      <c r="U46" s="6">
        <f t="shared" si="27"/>
        <v>0</v>
      </c>
      <c r="V46" s="6">
        <f t="shared" si="27"/>
        <v>0</v>
      </c>
      <c r="W46" s="6">
        <f t="shared" si="27"/>
        <v>0</v>
      </c>
      <c r="X46" s="6">
        <f t="shared" si="27"/>
        <v>0</v>
      </c>
      <c r="Y46" s="6">
        <f t="shared" si="27"/>
        <v>0</v>
      </c>
      <c r="Z46" s="6">
        <f t="shared" si="27"/>
        <v>0</v>
      </c>
      <c r="AA46" s="6">
        <f t="shared" si="27"/>
        <v>0</v>
      </c>
      <c r="AB46" s="6">
        <f t="shared" si="27"/>
        <v>0</v>
      </c>
      <c r="AC46" s="6">
        <f t="shared" si="27"/>
        <v>0</v>
      </c>
      <c r="AD46" s="6">
        <f t="shared" si="27"/>
        <v>0</v>
      </c>
      <c r="AE46" s="6">
        <f t="shared" si="27"/>
        <v>0</v>
      </c>
      <c r="AF46" s="6">
        <f t="shared" si="27"/>
        <v>0</v>
      </c>
      <c r="AG46" s="6">
        <f t="shared" si="27"/>
        <v>0</v>
      </c>
      <c r="AH46" s="6">
        <f t="shared" si="27"/>
        <v>0</v>
      </c>
      <c r="AI46" s="6">
        <f t="shared" si="27"/>
        <v>2.4300000000000002</v>
      </c>
      <c r="AJ46" s="6">
        <f t="shared" si="27"/>
        <v>0</v>
      </c>
      <c r="AK46" s="6">
        <f t="shared" si="27"/>
        <v>0</v>
      </c>
      <c r="AL46" s="6">
        <f t="shared" si="27"/>
        <v>0.63</v>
      </c>
      <c r="AM46" s="6">
        <f t="shared" si="27"/>
        <v>0</v>
      </c>
      <c r="AN46" s="6">
        <f t="shared" si="27"/>
        <v>0</v>
      </c>
      <c r="AO46" s="6">
        <f t="shared" si="27"/>
        <v>0</v>
      </c>
      <c r="AP46" s="6">
        <f t="shared" si="27"/>
        <v>0</v>
      </c>
      <c r="AQ46" s="6">
        <f t="shared" si="27"/>
        <v>0</v>
      </c>
      <c r="AR46" s="6">
        <f t="shared" si="27"/>
        <v>0</v>
      </c>
      <c r="AS46" s="6">
        <f t="shared" si="27"/>
        <v>2.4300000000000002</v>
      </c>
      <c r="AT46" s="6">
        <f t="shared" si="27"/>
        <v>0</v>
      </c>
      <c r="AU46" s="6">
        <f t="shared" si="27"/>
        <v>0</v>
      </c>
      <c r="AV46" s="6">
        <f t="shared" si="27"/>
        <v>0.63</v>
      </c>
      <c r="AW46" s="6">
        <f t="shared" si="27"/>
        <v>0</v>
      </c>
      <c r="AX46" s="6">
        <f t="shared" si="27"/>
        <v>0</v>
      </c>
      <c r="AY46" s="6">
        <f t="shared" si="27"/>
        <v>0</v>
      </c>
      <c r="AZ46" s="6">
        <f t="shared" si="27"/>
        <v>0</v>
      </c>
      <c r="BA46" s="6">
        <f t="shared" si="27"/>
        <v>0</v>
      </c>
    </row>
    <row r="47" spans="1:53" s="42" customFormat="1" ht="65.25" customHeight="1" x14ac:dyDescent="0.25">
      <c r="A47" s="37" t="s">
        <v>176</v>
      </c>
      <c r="B47" s="44" t="s">
        <v>182</v>
      </c>
      <c r="C47" s="38" t="s">
        <v>183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2.4300000000000002</v>
      </c>
      <c r="AJ47" s="39">
        <v>0</v>
      </c>
      <c r="AK47" s="39">
        <v>0</v>
      </c>
      <c r="AL47" s="39">
        <v>0.63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41">
        <f t="shared" si="7"/>
        <v>0</v>
      </c>
      <c r="AS47" s="41">
        <f t="shared" si="8"/>
        <v>2.4300000000000002</v>
      </c>
      <c r="AT47" s="41">
        <f t="shared" si="9"/>
        <v>0</v>
      </c>
      <c r="AU47" s="41">
        <f t="shared" si="10"/>
        <v>0</v>
      </c>
      <c r="AV47" s="41">
        <f t="shared" si="11"/>
        <v>0.63</v>
      </c>
      <c r="AW47" s="41">
        <f t="shared" si="12"/>
        <v>0</v>
      </c>
      <c r="AX47" s="41">
        <f t="shared" si="13"/>
        <v>0</v>
      </c>
      <c r="AY47" s="41">
        <f t="shared" si="14"/>
        <v>0</v>
      </c>
      <c r="AZ47" s="41">
        <f t="shared" si="15"/>
        <v>0</v>
      </c>
      <c r="BA47" s="41">
        <f t="shared" si="16"/>
        <v>0</v>
      </c>
    </row>
    <row r="48" spans="1:53" ht="47.25" x14ac:dyDescent="0.25">
      <c r="A48" s="3" t="s">
        <v>120</v>
      </c>
      <c r="B48" s="4" t="s">
        <v>121</v>
      </c>
      <c r="C48" s="5" t="s">
        <v>70</v>
      </c>
      <c r="D48" s="6">
        <f t="shared" ref="D48:AQ48" si="28">D49+D55+D59+D70</f>
        <v>0</v>
      </c>
      <c r="E48" s="21">
        <f t="shared" si="28"/>
        <v>0</v>
      </c>
      <c r="F48" s="6">
        <f t="shared" si="28"/>
        <v>0</v>
      </c>
      <c r="G48" s="6">
        <f t="shared" si="28"/>
        <v>0</v>
      </c>
      <c r="H48" s="6">
        <f t="shared" si="28"/>
        <v>0</v>
      </c>
      <c r="I48" s="6">
        <f t="shared" si="28"/>
        <v>0</v>
      </c>
      <c r="J48" s="6">
        <f t="shared" si="28"/>
        <v>0</v>
      </c>
      <c r="K48" s="6">
        <f t="shared" si="28"/>
        <v>0</v>
      </c>
      <c r="L48" s="6">
        <f t="shared" si="28"/>
        <v>0</v>
      </c>
      <c r="M48" s="6">
        <f t="shared" si="28"/>
        <v>0</v>
      </c>
      <c r="N48" s="6">
        <f t="shared" si="28"/>
        <v>0</v>
      </c>
      <c r="O48" s="7">
        <f t="shared" si="28"/>
        <v>0</v>
      </c>
      <c r="P48" s="6">
        <f t="shared" si="28"/>
        <v>0</v>
      </c>
      <c r="Q48" s="6">
        <f t="shared" si="28"/>
        <v>0</v>
      </c>
      <c r="R48" s="6">
        <f t="shared" si="28"/>
        <v>0</v>
      </c>
      <c r="S48" s="6">
        <f t="shared" si="28"/>
        <v>0</v>
      </c>
      <c r="T48" s="6">
        <f t="shared" si="28"/>
        <v>0</v>
      </c>
      <c r="U48" s="6">
        <f t="shared" si="28"/>
        <v>0</v>
      </c>
      <c r="V48" s="6">
        <f t="shared" si="28"/>
        <v>0</v>
      </c>
      <c r="W48" s="6">
        <f t="shared" si="28"/>
        <v>0</v>
      </c>
      <c r="X48" s="6">
        <f t="shared" si="28"/>
        <v>0</v>
      </c>
      <c r="Y48" s="6">
        <f t="shared" si="28"/>
        <v>0</v>
      </c>
      <c r="Z48" s="6">
        <f t="shared" si="28"/>
        <v>0</v>
      </c>
      <c r="AA48" s="6">
        <f t="shared" si="28"/>
        <v>0</v>
      </c>
      <c r="AB48" s="6">
        <f t="shared" si="28"/>
        <v>0</v>
      </c>
      <c r="AC48" s="6">
        <f t="shared" si="28"/>
        <v>0</v>
      </c>
      <c r="AD48" s="6">
        <f t="shared" si="28"/>
        <v>0</v>
      </c>
      <c r="AE48" s="6">
        <f t="shared" si="28"/>
        <v>0</v>
      </c>
      <c r="AF48" s="6">
        <f t="shared" si="28"/>
        <v>0</v>
      </c>
      <c r="AG48" s="6">
        <f t="shared" si="28"/>
        <v>0</v>
      </c>
      <c r="AH48" s="6">
        <f t="shared" si="28"/>
        <v>0</v>
      </c>
      <c r="AI48" s="7">
        <f t="shared" si="28"/>
        <v>4.85556731070412</v>
      </c>
      <c r="AJ48" s="6">
        <f t="shared" si="28"/>
        <v>0</v>
      </c>
      <c r="AK48" s="6">
        <f t="shared" si="28"/>
        <v>0</v>
      </c>
      <c r="AL48" s="6">
        <f t="shared" si="28"/>
        <v>0</v>
      </c>
      <c r="AM48" s="6">
        <f t="shared" si="28"/>
        <v>0</v>
      </c>
      <c r="AN48" s="6">
        <f t="shared" si="28"/>
        <v>40</v>
      </c>
      <c r="AO48" s="6">
        <f t="shared" si="28"/>
        <v>6</v>
      </c>
      <c r="AP48" s="6">
        <f t="shared" si="28"/>
        <v>0</v>
      </c>
      <c r="AQ48" s="6">
        <f t="shared" si="28"/>
        <v>0</v>
      </c>
      <c r="AR48" s="7">
        <f t="shared" si="7"/>
        <v>0</v>
      </c>
      <c r="AS48" s="7">
        <f t="shared" si="8"/>
        <v>4.85556731070412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40</v>
      </c>
      <c r="AY48" s="7">
        <f t="shared" si="14"/>
        <v>6</v>
      </c>
      <c r="AZ48" s="7">
        <f t="shared" si="15"/>
        <v>0</v>
      </c>
      <c r="BA48" s="7">
        <f t="shared" si="16"/>
        <v>0</v>
      </c>
    </row>
    <row r="49" spans="1:53" ht="78.75" x14ac:dyDescent="0.25">
      <c r="A49" s="3" t="s">
        <v>122</v>
      </c>
      <c r="B49" s="4" t="s">
        <v>123</v>
      </c>
      <c r="C49" s="5" t="s">
        <v>70</v>
      </c>
      <c r="D49" s="6">
        <f>D50+D51</f>
        <v>0</v>
      </c>
      <c r="E49" s="7">
        <f t="shared" ref="E49:AQ49" si="29">E50+E51</f>
        <v>0</v>
      </c>
      <c r="F49" s="6">
        <f t="shared" si="29"/>
        <v>0</v>
      </c>
      <c r="G49" s="6">
        <f t="shared" si="29"/>
        <v>0</v>
      </c>
      <c r="H49" s="6">
        <f t="shared" si="29"/>
        <v>0</v>
      </c>
      <c r="I49" s="6">
        <f t="shared" si="29"/>
        <v>0</v>
      </c>
      <c r="J49" s="6">
        <f t="shared" si="29"/>
        <v>0</v>
      </c>
      <c r="K49" s="6">
        <f t="shared" si="29"/>
        <v>0</v>
      </c>
      <c r="L49" s="6">
        <f t="shared" si="29"/>
        <v>0</v>
      </c>
      <c r="M49" s="6">
        <f t="shared" si="29"/>
        <v>0</v>
      </c>
      <c r="N49" s="6">
        <f t="shared" si="29"/>
        <v>0</v>
      </c>
      <c r="O49" s="7">
        <f t="shared" si="29"/>
        <v>0</v>
      </c>
      <c r="P49" s="6">
        <f t="shared" si="29"/>
        <v>0</v>
      </c>
      <c r="Q49" s="6">
        <f t="shared" si="29"/>
        <v>0</v>
      </c>
      <c r="R49" s="6">
        <f t="shared" si="29"/>
        <v>0</v>
      </c>
      <c r="S49" s="6">
        <f t="shared" si="29"/>
        <v>0</v>
      </c>
      <c r="T49" s="6">
        <f t="shared" si="29"/>
        <v>0</v>
      </c>
      <c r="U49" s="6">
        <f t="shared" si="29"/>
        <v>0</v>
      </c>
      <c r="V49" s="6">
        <f t="shared" si="29"/>
        <v>0</v>
      </c>
      <c r="W49" s="6">
        <f t="shared" si="29"/>
        <v>0</v>
      </c>
      <c r="X49" s="6">
        <f t="shared" si="29"/>
        <v>0</v>
      </c>
      <c r="Y49" s="6">
        <f t="shared" si="29"/>
        <v>0</v>
      </c>
      <c r="Z49" s="6">
        <f t="shared" si="29"/>
        <v>0</v>
      </c>
      <c r="AA49" s="6">
        <f t="shared" si="29"/>
        <v>0</v>
      </c>
      <c r="AB49" s="6">
        <f t="shared" si="29"/>
        <v>0</v>
      </c>
      <c r="AC49" s="6">
        <f t="shared" si="29"/>
        <v>0</v>
      </c>
      <c r="AD49" s="6">
        <f t="shared" si="29"/>
        <v>0</v>
      </c>
      <c r="AE49" s="6">
        <f t="shared" si="29"/>
        <v>0</v>
      </c>
      <c r="AF49" s="6">
        <f t="shared" si="29"/>
        <v>0</v>
      </c>
      <c r="AG49" s="6">
        <f t="shared" si="29"/>
        <v>0</v>
      </c>
      <c r="AH49" s="6">
        <f t="shared" si="29"/>
        <v>0</v>
      </c>
      <c r="AI49" s="7">
        <f t="shared" si="29"/>
        <v>4.85556731070412</v>
      </c>
      <c r="AJ49" s="6">
        <f t="shared" si="29"/>
        <v>0</v>
      </c>
      <c r="AK49" s="6">
        <f t="shared" si="29"/>
        <v>0</v>
      </c>
      <c r="AL49" s="6">
        <f t="shared" si="29"/>
        <v>0</v>
      </c>
      <c r="AM49" s="6">
        <f t="shared" si="29"/>
        <v>0</v>
      </c>
      <c r="AN49" s="6">
        <f t="shared" si="29"/>
        <v>40</v>
      </c>
      <c r="AO49" s="6">
        <f t="shared" si="29"/>
        <v>6</v>
      </c>
      <c r="AP49" s="6">
        <f t="shared" si="29"/>
        <v>0</v>
      </c>
      <c r="AQ49" s="6">
        <f t="shared" si="29"/>
        <v>0</v>
      </c>
      <c r="AR49" s="7">
        <f t="shared" si="7"/>
        <v>0</v>
      </c>
      <c r="AS49" s="7">
        <f t="shared" si="8"/>
        <v>4.85556731070412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40</v>
      </c>
      <c r="AY49" s="7">
        <f t="shared" si="14"/>
        <v>6</v>
      </c>
      <c r="AZ49" s="7">
        <f t="shared" si="15"/>
        <v>0</v>
      </c>
      <c r="BA49" s="7">
        <f t="shared" si="16"/>
        <v>0</v>
      </c>
    </row>
    <row r="50" spans="1:53" ht="31.5" x14ac:dyDescent="0.25">
      <c r="A50" s="3" t="s">
        <v>124</v>
      </c>
      <c r="B50" s="4" t="s">
        <v>125</v>
      </c>
      <c r="C50" s="5" t="s">
        <v>70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7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78.75" x14ac:dyDescent="0.25">
      <c r="A51" s="3" t="s">
        <v>126</v>
      </c>
      <c r="B51" s="4" t="s">
        <v>127</v>
      </c>
      <c r="C51" s="5" t="s">
        <v>70</v>
      </c>
      <c r="D51" s="6">
        <f>D52+D53+D54</f>
        <v>0</v>
      </c>
      <c r="E51" s="6">
        <f t="shared" ref="E51:BA51" si="30">E52+E53+E54</f>
        <v>0</v>
      </c>
      <c r="F51" s="6">
        <f t="shared" si="30"/>
        <v>0</v>
      </c>
      <c r="G51" s="6">
        <f t="shared" si="30"/>
        <v>0</v>
      </c>
      <c r="H51" s="6">
        <f t="shared" si="30"/>
        <v>0</v>
      </c>
      <c r="I51" s="6">
        <f t="shared" si="30"/>
        <v>0</v>
      </c>
      <c r="J51" s="6">
        <f t="shared" si="30"/>
        <v>0</v>
      </c>
      <c r="K51" s="6">
        <f t="shared" si="30"/>
        <v>0</v>
      </c>
      <c r="L51" s="6">
        <f t="shared" si="30"/>
        <v>0</v>
      </c>
      <c r="M51" s="6">
        <f t="shared" si="30"/>
        <v>0</v>
      </c>
      <c r="N51" s="6">
        <f t="shared" si="30"/>
        <v>0</v>
      </c>
      <c r="O51" s="6">
        <f t="shared" si="30"/>
        <v>0</v>
      </c>
      <c r="P51" s="6">
        <f t="shared" si="30"/>
        <v>0</v>
      </c>
      <c r="Q51" s="6">
        <f t="shared" si="30"/>
        <v>0</v>
      </c>
      <c r="R51" s="6">
        <f t="shared" si="30"/>
        <v>0</v>
      </c>
      <c r="S51" s="6">
        <f t="shared" si="30"/>
        <v>0</v>
      </c>
      <c r="T51" s="6">
        <f t="shared" si="30"/>
        <v>0</v>
      </c>
      <c r="U51" s="6">
        <f t="shared" si="30"/>
        <v>0</v>
      </c>
      <c r="V51" s="6">
        <f t="shared" si="30"/>
        <v>0</v>
      </c>
      <c r="W51" s="6">
        <f t="shared" si="30"/>
        <v>0</v>
      </c>
      <c r="X51" s="6">
        <f t="shared" si="30"/>
        <v>0</v>
      </c>
      <c r="Y51" s="6">
        <f t="shared" si="30"/>
        <v>0</v>
      </c>
      <c r="Z51" s="6">
        <f t="shared" si="30"/>
        <v>0</v>
      </c>
      <c r="AA51" s="6">
        <f t="shared" si="30"/>
        <v>0</v>
      </c>
      <c r="AB51" s="6">
        <f t="shared" si="30"/>
        <v>0</v>
      </c>
      <c r="AC51" s="6">
        <f t="shared" si="30"/>
        <v>0</v>
      </c>
      <c r="AD51" s="6">
        <f t="shared" si="30"/>
        <v>0</v>
      </c>
      <c r="AE51" s="6">
        <f t="shared" si="30"/>
        <v>0</v>
      </c>
      <c r="AF51" s="6">
        <f t="shared" si="30"/>
        <v>0</v>
      </c>
      <c r="AG51" s="6">
        <f t="shared" si="30"/>
        <v>0</v>
      </c>
      <c r="AH51" s="6">
        <f t="shared" si="30"/>
        <v>0</v>
      </c>
      <c r="AI51" s="7">
        <f t="shared" si="30"/>
        <v>4.85556731070412</v>
      </c>
      <c r="AJ51" s="6">
        <f t="shared" si="30"/>
        <v>0</v>
      </c>
      <c r="AK51" s="6">
        <f t="shared" si="30"/>
        <v>0</v>
      </c>
      <c r="AL51" s="6">
        <f t="shared" si="30"/>
        <v>0</v>
      </c>
      <c r="AM51" s="6">
        <f t="shared" si="30"/>
        <v>0</v>
      </c>
      <c r="AN51" s="6">
        <f t="shared" si="30"/>
        <v>40</v>
      </c>
      <c r="AO51" s="6">
        <f t="shared" si="30"/>
        <v>6</v>
      </c>
      <c r="AP51" s="6">
        <f t="shared" si="30"/>
        <v>0</v>
      </c>
      <c r="AQ51" s="6">
        <f t="shared" si="30"/>
        <v>0</v>
      </c>
      <c r="AR51" s="6">
        <f t="shared" si="30"/>
        <v>0</v>
      </c>
      <c r="AS51" s="6">
        <f t="shared" si="30"/>
        <v>4.85556731070412</v>
      </c>
      <c r="AT51" s="6">
        <f t="shared" si="30"/>
        <v>0</v>
      </c>
      <c r="AU51" s="6">
        <f t="shared" si="30"/>
        <v>0</v>
      </c>
      <c r="AV51" s="6">
        <f t="shared" si="30"/>
        <v>0</v>
      </c>
      <c r="AW51" s="6">
        <f t="shared" si="30"/>
        <v>0</v>
      </c>
      <c r="AX51" s="6">
        <f t="shared" si="30"/>
        <v>40</v>
      </c>
      <c r="AY51" s="6">
        <f t="shared" si="30"/>
        <v>6</v>
      </c>
      <c r="AZ51" s="6">
        <f t="shared" si="30"/>
        <v>0</v>
      </c>
      <c r="BA51" s="6">
        <f t="shared" si="30"/>
        <v>0</v>
      </c>
    </row>
    <row r="52" spans="1:53" s="42" customFormat="1" ht="78.75" x14ac:dyDescent="0.25">
      <c r="A52" s="37" t="s">
        <v>179</v>
      </c>
      <c r="B52" s="44" t="s">
        <v>184</v>
      </c>
      <c r="C52" s="38" t="s">
        <v>185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40">
        <v>4.85556731070412</v>
      </c>
      <c r="AJ52" s="39">
        <v>0</v>
      </c>
      <c r="AK52" s="39">
        <v>0</v>
      </c>
      <c r="AL52" s="39">
        <v>0</v>
      </c>
      <c r="AM52" s="39">
        <v>0</v>
      </c>
      <c r="AN52" s="39">
        <v>40</v>
      </c>
      <c r="AO52" s="39">
        <v>6</v>
      </c>
      <c r="AP52" s="39">
        <v>0</v>
      </c>
      <c r="AQ52" s="39">
        <v>0</v>
      </c>
      <c r="AR52" s="41">
        <f t="shared" si="7"/>
        <v>0</v>
      </c>
      <c r="AS52" s="41">
        <f t="shared" si="9"/>
        <v>4.85556731070412</v>
      </c>
      <c r="AT52" s="41">
        <f t="shared" si="9"/>
        <v>0</v>
      </c>
      <c r="AU52" s="41">
        <f t="shared" si="10"/>
        <v>0</v>
      </c>
      <c r="AV52" s="41">
        <f t="shared" si="11"/>
        <v>0</v>
      </c>
      <c r="AW52" s="41">
        <f t="shared" si="12"/>
        <v>0</v>
      </c>
      <c r="AX52" s="41">
        <f t="shared" si="13"/>
        <v>40</v>
      </c>
      <c r="AY52" s="41">
        <f t="shared" si="14"/>
        <v>6</v>
      </c>
      <c r="AZ52" s="41">
        <f t="shared" si="15"/>
        <v>0</v>
      </c>
      <c r="BA52" s="41">
        <f t="shared" si="16"/>
        <v>0</v>
      </c>
    </row>
    <row r="53" spans="1:53" s="29" customFormat="1" ht="94.5" x14ac:dyDescent="0.25">
      <c r="A53" s="25" t="s">
        <v>178</v>
      </c>
      <c r="B53" s="31" t="s">
        <v>172</v>
      </c>
      <c r="C53" s="26" t="s">
        <v>186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8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8">
        <f t="shared" si="7"/>
        <v>0</v>
      </c>
      <c r="AS53" s="28">
        <f t="shared" si="9"/>
        <v>0</v>
      </c>
      <c r="AT53" s="28">
        <f t="shared" si="9"/>
        <v>0</v>
      </c>
      <c r="AU53" s="28">
        <f t="shared" si="10"/>
        <v>0</v>
      </c>
      <c r="AV53" s="28">
        <f t="shared" si="11"/>
        <v>0</v>
      </c>
      <c r="AW53" s="28">
        <f t="shared" si="12"/>
        <v>0</v>
      </c>
      <c r="AX53" s="28">
        <f t="shared" si="13"/>
        <v>0</v>
      </c>
      <c r="AY53" s="28">
        <f t="shared" si="14"/>
        <v>0</v>
      </c>
      <c r="AZ53" s="28">
        <f t="shared" si="15"/>
        <v>0</v>
      </c>
      <c r="BA53" s="28">
        <f t="shared" si="16"/>
        <v>0</v>
      </c>
    </row>
    <row r="54" spans="1:53" s="29" customFormat="1" ht="110.25" x14ac:dyDescent="0.25">
      <c r="A54" s="25" t="s">
        <v>177</v>
      </c>
      <c r="B54" s="31" t="s">
        <v>173</v>
      </c>
      <c r="C54" s="26" t="s">
        <v>187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8">
        <f t="shared" si="7"/>
        <v>0</v>
      </c>
      <c r="AS54" s="28">
        <f t="shared" si="8"/>
        <v>0</v>
      </c>
      <c r="AT54" s="28">
        <f t="shared" si="9"/>
        <v>0</v>
      </c>
      <c r="AU54" s="28">
        <f t="shared" si="10"/>
        <v>0</v>
      </c>
      <c r="AV54" s="28">
        <f t="shared" si="11"/>
        <v>0</v>
      </c>
      <c r="AW54" s="28">
        <f t="shared" si="12"/>
        <v>0</v>
      </c>
      <c r="AX54" s="28">
        <f t="shared" si="13"/>
        <v>0</v>
      </c>
      <c r="AY54" s="28">
        <f t="shared" si="14"/>
        <v>0</v>
      </c>
      <c r="AZ54" s="28">
        <f t="shared" si="15"/>
        <v>0</v>
      </c>
      <c r="BA54" s="28">
        <f t="shared" si="16"/>
        <v>0</v>
      </c>
    </row>
    <row r="55" spans="1:53" ht="47.25" x14ac:dyDescent="0.25">
      <c r="A55" s="3" t="s">
        <v>128</v>
      </c>
      <c r="B55" s="4" t="s">
        <v>129</v>
      </c>
      <c r="C55" s="5" t="s">
        <v>70</v>
      </c>
      <c r="D55" s="6">
        <f>D56+D57</f>
        <v>0</v>
      </c>
      <c r="E55" s="6">
        <f t="shared" ref="E55:AQ55" si="31">E56+E57</f>
        <v>0</v>
      </c>
      <c r="F55" s="6">
        <f t="shared" si="31"/>
        <v>0</v>
      </c>
      <c r="G55" s="6">
        <f t="shared" si="31"/>
        <v>0</v>
      </c>
      <c r="H55" s="6">
        <f t="shared" si="31"/>
        <v>0</v>
      </c>
      <c r="I55" s="6">
        <f t="shared" si="31"/>
        <v>0</v>
      </c>
      <c r="J55" s="6">
        <f t="shared" si="31"/>
        <v>0</v>
      </c>
      <c r="K55" s="6">
        <f t="shared" si="31"/>
        <v>0</v>
      </c>
      <c r="L55" s="6">
        <f t="shared" si="31"/>
        <v>0</v>
      </c>
      <c r="M55" s="6">
        <f t="shared" si="31"/>
        <v>0</v>
      </c>
      <c r="N55" s="6">
        <f t="shared" si="31"/>
        <v>0</v>
      </c>
      <c r="O55" s="6">
        <f t="shared" si="31"/>
        <v>0</v>
      </c>
      <c r="P55" s="6">
        <f t="shared" si="31"/>
        <v>0</v>
      </c>
      <c r="Q55" s="6">
        <f t="shared" si="31"/>
        <v>0</v>
      </c>
      <c r="R55" s="6">
        <f t="shared" si="31"/>
        <v>0</v>
      </c>
      <c r="S55" s="6">
        <f t="shared" si="31"/>
        <v>0</v>
      </c>
      <c r="T55" s="6">
        <f t="shared" si="31"/>
        <v>0</v>
      </c>
      <c r="U55" s="6">
        <f t="shared" si="31"/>
        <v>0</v>
      </c>
      <c r="V55" s="6">
        <f t="shared" si="31"/>
        <v>0</v>
      </c>
      <c r="W55" s="6">
        <f t="shared" si="31"/>
        <v>0</v>
      </c>
      <c r="X55" s="6">
        <f t="shared" si="31"/>
        <v>0</v>
      </c>
      <c r="Y55" s="6">
        <f t="shared" si="31"/>
        <v>0</v>
      </c>
      <c r="Z55" s="6">
        <f t="shared" si="31"/>
        <v>0</v>
      </c>
      <c r="AA55" s="6">
        <f t="shared" si="31"/>
        <v>0</v>
      </c>
      <c r="AB55" s="6">
        <f t="shared" si="31"/>
        <v>0</v>
      </c>
      <c r="AC55" s="6">
        <f t="shared" si="31"/>
        <v>0</v>
      </c>
      <c r="AD55" s="6">
        <f t="shared" si="31"/>
        <v>0</v>
      </c>
      <c r="AE55" s="6">
        <f t="shared" si="31"/>
        <v>0</v>
      </c>
      <c r="AF55" s="6">
        <f t="shared" si="31"/>
        <v>0</v>
      </c>
      <c r="AG55" s="6">
        <f t="shared" si="31"/>
        <v>0</v>
      </c>
      <c r="AH55" s="6">
        <f t="shared" si="31"/>
        <v>0</v>
      </c>
      <c r="AI55" s="6">
        <f t="shared" si="31"/>
        <v>0</v>
      </c>
      <c r="AJ55" s="6">
        <f t="shared" si="31"/>
        <v>0</v>
      </c>
      <c r="AK55" s="6">
        <f t="shared" si="31"/>
        <v>0</v>
      </c>
      <c r="AL55" s="6">
        <f t="shared" si="31"/>
        <v>0</v>
      </c>
      <c r="AM55" s="6">
        <f t="shared" si="31"/>
        <v>0</v>
      </c>
      <c r="AN55" s="6">
        <f t="shared" si="31"/>
        <v>0</v>
      </c>
      <c r="AO55" s="6">
        <f t="shared" si="31"/>
        <v>0</v>
      </c>
      <c r="AP55" s="6">
        <f t="shared" si="31"/>
        <v>0</v>
      </c>
      <c r="AQ55" s="6">
        <f t="shared" si="31"/>
        <v>0</v>
      </c>
      <c r="AR55" s="7">
        <f t="shared" si="7"/>
        <v>0</v>
      </c>
      <c r="AS55" s="7">
        <f t="shared" si="8"/>
        <v>0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31.5" x14ac:dyDescent="0.25">
      <c r="A56" s="3" t="s">
        <v>130</v>
      </c>
      <c r="B56" s="4" t="s">
        <v>131</v>
      </c>
      <c r="C56" s="5" t="s">
        <v>70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47.25" x14ac:dyDescent="0.25">
      <c r="A57" s="3" t="s">
        <v>132</v>
      </c>
      <c r="B57" s="30" t="s">
        <v>133</v>
      </c>
      <c r="C57" s="5" t="s">
        <v>70</v>
      </c>
      <c r="D57" s="6">
        <f>D58</f>
        <v>0</v>
      </c>
      <c r="E57" s="6">
        <f t="shared" ref="E57:BA57" si="32">E58</f>
        <v>0</v>
      </c>
      <c r="F57" s="6">
        <f t="shared" si="32"/>
        <v>0</v>
      </c>
      <c r="G57" s="6">
        <f t="shared" si="32"/>
        <v>0</v>
      </c>
      <c r="H57" s="6">
        <f t="shared" si="32"/>
        <v>0</v>
      </c>
      <c r="I57" s="6">
        <f t="shared" si="32"/>
        <v>0</v>
      </c>
      <c r="J57" s="6">
        <f t="shared" si="32"/>
        <v>0</v>
      </c>
      <c r="K57" s="6">
        <f t="shared" si="32"/>
        <v>0</v>
      </c>
      <c r="L57" s="6">
        <f t="shared" si="32"/>
        <v>0</v>
      </c>
      <c r="M57" s="6">
        <f t="shared" si="32"/>
        <v>0</v>
      </c>
      <c r="N57" s="6">
        <f t="shared" si="32"/>
        <v>0</v>
      </c>
      <c r="O57" s="6">
        <f t="shared" si="32"/>
        <v>0</v>
      </c>
      <c r="P57" s="6">
        <f t="shared" si="32"/>
        <v>0</v>
      </c>
      <c r="Q57" s="6">
        <f t="shared" si="32"/>
        <v>0</v>
      </c>
      <c r="R57" s="6">
        <f t="shared" si="32"/>
        <v>0</v>
      </c>
      <c r="S57" s="6">
        <f t="shared" si="32"/>
        <v>0</v>
      </c>
      <c r="T57" s="6">
        <f t="shared" si="32"/>
        <v>0</v>
      </c>
      <c r="U57" s="6">
        <f t="shared" si="32"/>
        <v>0</v>
      </c>
      <c r="V57" s="6">
        <f t="shared" si="32"/>
        <v>0</v>
      </c>
      <c r="W57" s="6">
        <f t="shared" si="32"/>
        <v>0</v>
      </c>
      <c r="X57" s="6">
        <f t="shared" si="32"/>
        <v>0</v>
      </c>
      <c r="Y57" s="6">
        <f t="shared" si="32"/>
        <v>0</v>
      </c>
      <c r="Z57" s="6">
        <f t="shared" si="32"/>
        <v>0</v>
      </c>
      <c r="AA57" s="6">
        <f t="shared" si="32"/>
        <v>0</v>
      </c>
      <c r="AB57" s="6">
        <f t="shared" si="32"/>
        <v>0</v>
      </c>
      <c r="AC57" s="6">
        <f t="shared" si="32"/>
        <v>0</v>
      </c>
      <c r="AD57" s="6">
        <f t="shared" si="32"/>
        <v>0</v>
      </c>
      <c r="AE57" s="6">
        <f t="shared" si="32"/>
        <v>0</v>
      </c>
      <c r="AF57" s="6">
        <f t="shared" si="32"/>
        <v>0</v>
      </c>
      <c r="AG57" s="6">
        <f t="shared" si="32"/>
        <v>0</v>
      </c>
      <c r="AH57" s="6">
        <f t="shared" si="32"/>
        <v>0</v>
      </c>
      <c r="AI57" s="6">
        <f t="shared" si="32"/>
        <v>0</v>
      </c>
      <c r="AJ57" s="6">
        <f t="shared" si="32"/>
        <v>0</v>
      </c>
      <c r="AK57" s="6">
        <f t="shared" si="32"/>
        <v>0</v>
      </c>
      <c r="AL57" s="6">
        <f t="shared" si="32"/>
        <v>0</v>
      </c>
      <c r="AM57" s="6">
        <f t="shared" si="32"/>
        <v>0</v>
      </c>
      <c r="AN57" s="6">
        <f t="shared" si="32"/>
        <v>0</v>
      </c>
      <c r="AO57" s="6">
        <f t="shared" si="32"/>
        <v>0</v>
      </c>
      <c r="AP57" s="6">
        <f t="shared" si="32"/>
        <v>0</v>
      </c>
      <c r="AQ57" s="6">
        <f t="shared" si="32"/>
        <v>0</v>
      </c>
      <c r="AR57" s="6">
        <f t="shared" si="32"/>
        <v>0</v>
      </c>
      <c r="AS57" s="6">
        <f t="shared" si="32"/>
        <v>0</v>
      </c>
      <c r="AT57" s="6">
        <f t="shared" si="32"/>
        <v>0</v>
      </c>
      <c r="AU57" s="6">
        <f t="shared" si="32"/>
        <v>0</v>
      </c>
      <c r="AV57" s="6">
        <f t="shared" si="32"/>
        <v>0</v>
      </c>
      <c r="AW57" s="6">
        <f t="shared" si="32"/>
        <v>0</v>
      </c>
      <c r="AX57" s="6">
        <f t="shared" si="32"/>
        <v>0</v>
      </c>
      <c r="AY57" s="6">
        <f t="shared" si="32"/>
        <v>0</v>
      </c>
      <c r="AZ57" s="6">
        <f t="shared" si="32"/>
        <v>0</v>
      </c>
      <c r="BA57" s="6">
        <f t="shared" si="32"/>
        <v>0</v>
      </c>
    </row>
    <row r="58" spans="1:53" s="29" customFormat="1" ht="28.5" customHeight="1" x14ac:dyDescent="0.25">
      <c r="A58" s="25" t="s">
        <v>193</v>
      </c>
      <c r="B58" s="45" t="s">
        <v>194</v>
      </c>
      <c r="C58" s="26" t="s">
        <v>195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43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8">
        <f t="shared" si="7"/>
        <v>0</v>
      </c>
      <c r="AS58" s="28">
        <f t="shared" si="8"/>
        <v>0</v>
      </c>
      <c r="AT58" s="28">
        <f t="shared" si="9"/>
        <v>0</v>
      </c>
      <c r="AU58" s="28">
        <f t="shared" si="10"/>
        <v>0</v>
      </c>
      <c r="AV58" s="28">
        <f t="shared" si="11"/>
        <v>0</v>
      </c>
      <c r="AW58" s="28">
        <f t="shared" si="12"/>
        <v>0</v>
      </c>
      <c r="AX58" s="28">
        <f t="shared" si="13"/>
        <v>0</v>
      </c>
      <c r="AY58" s="28">
        <f t="shared" si="14"/>
        <v>0</v>
      </c>
      <c r="AZ58" s="28">
        <f t="shared" si="15"/>
        <v>0</v>
      </c>
      <c r="BA58" s="28">
        <f t="shared" si="16"/>
        <v>0</v>
      </c>
    </row>
    <row r="59" spans="1:53" ht="47.25" x14ac:dyDescent="0.25">
      <c r="A59" s="3" t="s">
        <v>134</v>
      </c>
      <c r="B59" s="30" t="s">
        <v>135</v>
      </c>
      <c r="C59" s="5" t="s">
        <v>70</v>
      </c>
      <c r="D59" s="6">
        <f t="shared" ref="D59:AQ59" si="33">D60+D62+D63+D64+D65+D67+D68+D69</f>
        <v>0</v>
      </c>
      <c r="E59" s="21">
        <f t="shared" si="33"/>
        <v>0</v>
      </c>
      <c r="F59" s="6">
        <f t="shared" si="33"/>
        <v>0</v>
      </c>
      <c r="G59" s="6">
        <f t="shared" si="33"/>
        <v>0</v>
      </c>
      <c r="H59" s="6">
        <f t="shared" si="33"/>
        <v>0</v>
      </c>
      <c r="I59" s="6">
        <f t="shared" si="33"/>
        <v>0</v>
      </c>
      <c r="J59" s="6">
        <f t="shared" si="33"/>
        <v>0</v>
      </c>
      <c r="K59" s="6">
        <f t="shared" si="33"/>
        <v>0</v>
      </c>
      <c r="L59" s="6">
        <f t="shared" si="33"/>
        <v>0</v>
      </c>
      <c r="M59" s="6">
        <f t="shared" si="33"/>
        <v>0</v>
      </c>
      <c r="N59" s="6">
        <f t="shared" si="33"/>
        <v>0</v>
      </c>
      <c r="O59" s="6">
        <f t="shared" si="33"/>
        <v>0</v>
      </c>
      <c r="P59" s="6">
        <f t="shared" si="33"/>
        <v>0</v>
      </c>
      <c r="Q59" s="6">
        <f t="shared" si="33"/>
        <v>0</v>
      </c>
      <c r="R59" s="6">
        <f t="shared" si="33"/>
        <v>0</v>
      </c>
      <c r="S59" s="6">
        <f t="shared" si="33"/>
        <v>0</v>
      </c>
      <c r="T59" s="6">
        <f t="shared" si="33"/>
        <v>0</v>
      </c>
      <c r="U59" s="6">
        <f t="shared" si="33"/>
        <v>0</v>
      </c>
      <c r="V59" s="6">
        <f t="shared" si="33"/>
        <v>0</v>
      </c>
      <c r="W59" s="6">
        <f t="shared" si="33"/>
        <v>0</v>
      </c>
      <c r="X59" s="6">
        <f t="shared" si="33"/>
        <v>0</v>
      </c>
      <c r="Y59" s="6">
        <f t="shared" si="33"/>
        <v>0</v>
      </c>
      <c r="Z59" s="6">
        <f t="shared" si="33"/>
        <v>0</v>
      </c>
      <c r="AA59" s="6">
        <f t="shared" si="33"/>
        <v>0</v>
      </c>
      <c r="AB59" s="6">
        <f t="shared" si="33"/>
        <v>0</v>
      </c>
      <c r="AC59" s="6">
        <f t="shared" si="33"/>
        <v>0</v>
      </c>
      <c r="AD59" s="6">
        <f t="shared" si="33"/>
        <v>0</v>
      </c>
      <c r="AE59" s="6">
        <f t="shared" si="33"/>
        <v>0</v>
      </c>
      <c r="AF59" s="6">
        <f t="shared" si="33"/>
        <v>0</v>
      </c>
      <c r="AG59" s="6">
        <f t="shared" si="33"/>
        <v>0</v>
      </c>
      <c r="AH59" s="6">
        <f t="shared" si="33"/>
        <v>0</v>
      </c>
      <c r="AI59" s="6">
        <f t="shared" si="33"/>
        <v>0</v>
      </c>
      <c r="AJ59" s="6">
        <f t="shared" si="33"/>
        <v>0</v>
      </c>
      <c r="AK59" s="6">
        <f t="shared" si="33"/>
        <v>0</v>
      </c>
      <c r="AL59" s="6">
        <f t="shared" si="33"/>
        <v>0</v>
      </c>
      <c r="AM59" s="6">
        <f t="shared" si="33"/>
        <v>0</v>
      </c>
      <c r="AN59" s="6">
        <f t="shared" si="33"/>
        <v>0</v>
      </c>
      <c r="AO59" s="6">
        <f t="shared" si="33"/>
        <v>0</v>
      </c>
      <c r="AP59" s="6">
        <f t="shared" si="33"/>
        <v>0</v>
      </c>
      <c r="AQ59" s="6">
        <f t="shared" si="33"/>
        <v>0</v>
      </c>
      <c r="AR59" s="7">
        <f t="shared" si="7"/>
        <v>0</v>
      </c>
      <c r="AS59" s="7">
        <f t="shared" si="8"/>
        <v>0</v>
      </c>
      <c r="AT59" s="7">
        <f t="shared" si="9"/>
        <v>0</v>
      </c>
      <c r="AU59" s="7">
        <f t="shared" si="10"/>
        <v>0</v>
      </c>
      <c r="AV59" s="7">
        <f t="shared" si="11"/>
        <v>0</v>
      </c>
      <c r="AW59" s="7">
        <f t="shared" si="12"/>
        <v>0</v>
      </c>
      <c r="AX59" s="7">
        <f t="shared" si="13"/>
        <v>0</v>
      </c>
      <c r="AY59" s="7">
        <f t="shared" si="14"/>
        <v>0</v>
      </c>
      <c r="AZ59" s="7">
        <f t="shared" si="15"/>
        <v>0</v>
      </c>
      <c r="BA59" s="7">
        <f t="shared" si="16"/>
        <v>0</v>
      </c>
    </row>
    <row r="60" spans="1:53" ht="47.25" x14ac:dyDescent="0.25">
      <c r="A60" s="3" t="s">
        <v>136</v>
      </c>
      <c r="B60" s="30" t="s">
        <v>137</v>
      </c>
      <c r="C60" s="5" t="s">
        <v>70</v>
      </c>
      <c r="D60" s="6">
        <f>D61</f>
        <v>0</v>
      </c>
      <c r="E60" s="6">
        <f t="shared" ref="E60:BA60" si="34">E61</f>
        <v>0</v>
      </c>
      <c r="F60" s="6">
        <f t="shared" si="34"/>
        <v>0</v>
      </c>
      <c r="G60" s="6">
        <f t="shared" si="34"/>
        <v>0</v>
      </c>
      <c r="H60" s="6">
        <f t="shared" si="34"/>
        <v>0</v>
      </c>
      <c r="I60" s="6">
        <f t="shared" si="34"/>
        <v>0</v>
      </c>
      <c r="J60" s="6">
        <f t="shared" si="34"/>
        <v>0</v>
      </c>
      <c r="K60" s="6">
        <f t="shared" si="34"/>
        <v>0</v>
      </c>
      <c r="L60" s="6">
        <f t="shared" si="34"/>
        <v>0</v>
      </c>
      <c r="M60" s="6">
        <f t="shared" si="34"/>
        <v>0</v>
      </c>
      <c r="N60" s="6">
        <f t="shared" si="34"/>
        <v>0</v>
      </c>
      <c r="O60" s="6">
        <f t="shared" si="34"/>
        <v>0</v>
      </c>
      <c r="P60" s="6">
        <f t="shared" si="34"/>
        <v>0</v>
      </c>
      <c r="Q60" s="6">
        <f t="shared" si="34"/>
        <v>0</v>
      </c>
      <c r="R60" s="6">
        <f t="shared" si="34"/>
        <v>0</v>
      </c>
      <c r="S60" s="6">
        <f t="shared" si="34"/>
        <v>0</v>
      </c>
      <c r="T60" s="6">
        <f t="shared" si="34"/>
        <v>0</v>
      </c>
      <c r="U60" s="6">
        <f t="shared" si="34"/>
        <v>0</v>
      </c>
      <c r="V60" s="6">
        <f t="shared" si="34"/>
        <v>0</v>
      </c>
      <c r="W60" s="6">
        <f t="shared" si="34"/>
        <v>0</v>
      </c>
      <c r="X60" s="6">
        <f t="shared" si="34"/>
        <v>0</v>
      </c>
      <c r="Y60" s="6">
        <f t="shared" si="34"/>
        <v>0</v>
      </c>
      <c r="Z60" s="6">
        <f t="shared" si="34"/>
        <v>0</v>
      </c>
      <c r="AA60" s="6">
        <f t="shared" si="34"/>
        <v>0</v>
      </c>
      <c r="AB60" s="6">
        <f t="shared" si="34"/>
        <v>0</v>
      </c>
      <c r="AC60" s="6">
        <f t="shared" si="34"/>
        <v>0</v>
      </c>
      <c r="AD60" s="6">
        <f t="shared" si="34"/>
        <v>0</v>
      </c>
      <c r="AE60" s="6">
        <f t="shared" si="34"/>
        <v>0</v>
      </c>
      <c r="AF60" s="6">
        <f t="shared" si="34"/>
        <v>0</v>
      </c>
      <c r="AG60" s="6">
        <f t="shared" si="34"/>
        <v>0</v>
      </c>
      <c r="AH60" s="6">
        <f t="shared" si="34"/>
        <v>0</v>
      </c>
      <c r="AI60" s="6">
        <f t="shared" si="34"/>
        <v>0</v>
      </c>
      <c r="AJ60" s="6">
        <f t="shared" si="34"/>
        <v>0</v>
      </c>
      <c r="AK60" s="6">
        <f t="shared" si="34"/>
        <v>0</v>
      </c>
      <c r="AL60" s="6">
        <f t="shared" si="34"/>
        <v>0</v>
      </c>
      <c r="AM60" s="6">
        <f t="shared" si="34"/>
        <v>0</v>
      </c>
      <c r="AN60" s="6">
        <f t="shared" si="34"/>
        <v>0</v>
      </c>
      <c r="AO60" s="6">
        <f t="shared" si="34"/>
        <v>0</v>
      </c>
      <c r="AP60" s="6">
        <f t="shared" si="34"/>
        <v>0</v>
      </c>
      <c r="AQ60" s="6">
        <f t="shared" si="34"/>
        <v>0</v>
      </c>
      <c r="AR60" s="6">
        <f t="shared" si="34"/>
        <v>0</v>
      </c>
      <c r="AS60" s="6">
        <f t="shared" si="34"/>
        <v>0</v>
      </c>
      <c r="AT60" s="6">
        <f t="shared" si="34"/>
        <v>0</v>
      </c>
      <c r="AU60" s="6">
        <f t="shared" si="34"/>
        <v>0</v>
      </c>
      <c r="AV60" s="6">
        <f t="shared" si="34"/>
        <v>0</v>
      </c>
      <c r="AW60" s="6">
        <f t="shared" si="34"/>
        <v>0</v>
      </c>
      <c r="AX60" s="6">
        <f t="shared" si="34"/>
        <v>0</v>
      </c>
      <c r="AY60" s="6">
        <f t="shared" si="34"/>
        <v>0</v>
      </c>
      <c r="AZ60" s="6">
        <f t="shared" si="34"/>
        <v>0</v>
      </c>
      <c r="BA60" s="6">
        <f t="shared" si="34"/>
        <v>0</v>
      </c>
    </row>
    <row r="61" spans="1:53" s="29" customFormat="1" ht="93.75" x14ac:dyDescent="0.25">
      <c r="A61" s="25" t="s">
        <v>198</v>
      </c>
      <c r="B61" s="47" t="s">
        <v>199</v>
      </c>
      <c r="C61" s="26"/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8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8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43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8">
        <f t="shared" si="7"/>
        <v>0</v>
      </c>
      <c r="AS61" s="28">
        <f t="shared" si="8"/>
        <v>0</v>
      </c>
      <c r="AT61" s="28">
        <f t="shared" si="9"/>
        <v>0</v>
      </c>
      <c r="AU61" s="28">
        <f t="shared" si="10"/>
        <v>0</v>
      </c>
      <c r="AV61" s="28">
        <f t="shared" si="11"/>
        <v>0</v>
      </c>
      <c r="AW61" s="28">
        <f t="shared" si="12"/>
        <v>0</v>
      </c>
      <c r="AX61" s="28">
        <f t="shared" si="13"/>
        <v>0</v>
      </c>
      <c r="AY61" s="28">
        <f t="shared" si="14"/>
        <v>0</v>
      </c>
      <c r="AZ61" s="28">
        <f t="shared" si="15"/>
        <v>0</v>
      </c>
      <c r="BA61" s="28">
        <f t="shared" si="16"/>
        <v>0</v>
      </c>
    </row>
    <row r="62" spans="1:53" ht="47.25" x14ac:dyDescent="0.25">
      <c r="A62" s="3" t="s">
        <v>138</v>
      </c>
      <c r="B62" s="30" t="s">
        <v>139</v>
      </c>
      <c r="C62" s="5" t="s">
        <v>70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</row>
    <row r="63" spans="1:53" ht="47.25" hidden="1" x14ac:dyDescent="0.25">
      <c r="A63" s="3" t="s">
        <v>140</v>
      </c>
      <c r="B63" s="30" t="s">
        <v>141</v>
      </c>
      <c r="C63" s="5" t="s">
        <v>70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ref="AR63:AR79" si="35">D63+N63+X63+AH63</f>
        <v>0</v>
      </c>
      <c r="AS63" s="7">
        <f t="shared" ref="AS63:AS79" si="36">E63+O63+Y63+AI63</f>
        <v>0</v>
      </c>
      <c r="AT63" s="7">
        <f t="shared" ref="AT63:AT79" si="37">F63+P63+Z63+AJ63</f>
        <v>0</v>
      </c>
      <c r="AU63" s="7">
        <f t="shared" ref="AU63:AU79" si="38">G63+Q63+AA63+AK63</f>
        <v>0</v>
      </c>
      <c r="AV63" s="7">
        <f t="shared" ref="AV63:AV79" si="39">H63+R63+AB63+AL63</f>
        <v>0</v>
      </c>
      <c r="AW63" s="7">
        <f t="shared" ref="AW63:AW79" si="40">I63+S63+AC63+AM63</f>
        <v>0</v>
      </c>
      <c r="AX63" s="7">
        <f t="shared" ref="AX63:AX79" si="41">J63+T63+AD63+AN63</f>
        <v>0</v>
      </c>
      <c r="AY63" s="7">
        <f t="shared" ref="AY63:AY79" si="42">K63+U63+AE63+AO63</f>
        <v>0</v>
      </c>
      <c r="AZ63" s="7">
        <f t="shared" ref="AZ63:AZ79" si="43">L63+V63+AF63+AP63</f>
        <v>0</v>
      </c>
      <c r="BA63" s="7">
        <f t="shared" ref="BA63:BA79" si="44">M63+W63+AG63+AQ63</f>
        <v>0</v>
      </c>
    </row>
    <row r="64" spans="1:53" ht="47.25" hidden="1" x14ac:dyDescent="0.25">
      <c r="A64" s="3" t="s">
        <v>142</v>
      </c>
      <c r="B64" s="30" t="s">
        <v>143</v>
      </c>
      <c r="C64" s="5" t="s">
        <v>70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35"/>
        <v>0</v>
      </c>
      <c r="AS64" s="7">
        <f t="shared" si="36"/>
        <v>0</v>
      </c>
      <c r="AT64" s="7">
        <f t="shared" si="37"/>
        <v>0</v>
      </c>
      <c r="AU64" s="7">
        <f t="shared" si="38"/>
        <v>0</v>
      </c>
      <c r="AV64" s="7">
        <f t="shared" si="39"/>
        <v>0</v>
      </c>
      <c r="AW64" s="7">
        <f t="shared" si="40"/>
        <v>0</v>
      </c>
      <c r="AX64" s="7">
        <f t="shared" si="41"/>
        <v>0</v>
      </c>
      <c r="AY64" s="7">
        <f t="shared" si="42"/>
        <v>0</v>
      </c>
      <c r="AZ64" s="7">
        <f t="shared" si="43"/>
        <v>0</v>
      </c>
      <c r="BA64" s="7">
        <f t="shared" si="44"/>
        <v>0</v>
      </c>
    </row>
    <row r="65" spans="1:53" ht="63" x14ac:dyDescent="0.25">
      <c r="A65" s="3" t="s">
        <v>144</v>
      </c>
      <c r="B65" s="30" t="s">
        <v>145</v>
      </c>
      <c r="C65" s="5" t="s">
        <v>70</v>
      </c>
      <c r="D65" s="6">
        <f>D66</f>
        <v>0</v>
      </c>
      <c r="E65" s="7">
        <f t="shared" ref="E65:AN65" si="45">E66</f>
        <v>0</v>
      </c>
      <c r="F65" s="6">
        <f t="shared" si="45"/>
        <v>0</v>
      </c>
      <c r="G65" s="6">
        <f t="shared" si="45"/>
        <v>0</v>
      </c>
      <c r="H65" s="6">
        <f t="shared" si="45"/>
        <v>0</v>
      </c>
      <c r="I65" s="6">
        <f t="shared" si="45"/>
        <v>0</v>
      </c>
      <c r="J65" s="6">
        <f t="shared" si="45"/>
        <v>0</v>
      </c>
      <c r="K65" s="6">
        <f t="shared" si="45"/>
        <v>0</v>
      </c>
      <c r="L65" s="6">
        <f t="shared" si="45"/>
        <v>0</v>
      </c>
      <c r="M65" s="6">
        <f t="shared" si="45"/>
        <v>0</v>
      </c>
      <c r="N65" s="6">
        <f t="shared" si="45"/>
        <v>0</v>
      </c>
      <c r="O65" s="6">
        <f t="shared" si="45"/>
        <v>0</v>
      </c>
      <c r="P65" s="6">
        <f t="shared" si="45"/>
        <v>0</v>
      </c>
      <c r="Q65" s="6">
        <f t="shared" si="45"/>
        <v>0</v>
      </c>
      <c r="R65" s="6">
        <f t="shared" si="45"/>
        <v>0</v>
      </c>
      <c r="S65" s="6">
        <f t="shared" si="45"/>
        <v>0</v>
      </c>
      <c r="T65" s="6">
        <f t="shared" si="45"/>
        <v>0</v>
      </c>
      <c r="U65" s="6">
        <f t="shared" si="45"/>
        <v>0</v>
      </c>
      <c r="V65" s="6">
        <f t="shared" si="45"/>
        <v>0</v>
      </c>
      <c r="W65" s="6">
        <f t="shared" si="45"/>
        <v>0</v>
      </c>
      <c r="X65" s="6">
        <f t="shared" si="45"/>
        <v>0</v>
      </c>
      <c r="Y65" s="6">
        <f t="shared" si="45"/>
        <v>0</v>
      </c>
      <c r="Z65" s="6">
        <f t="shared" si="45"/>
        <v>0</v>
      </c>
      <c r="AA65" s="6">
        <f t="shared" si="45"/>
        <v>0</v>
      </c>
      <c r="AB65" s="6">
        <f t="shared" si="45"/>
        <v>0</v>
      </c>
      <c r="AC65" s="6">
        <f t="shared" si="45"/>
        <v>0</v>
      </c>
      <c r="AD65" s="6">
        <f t="shared" si="45"/>
        <v>0</v>
      </c>
      <c r="AE65" s="6">
        <f t="shared" si="45"/>
        <v>0</v>
      </c>
      <c r="AF65" s="6">
        <f t="shared" si="45"/>
        <v>0</v>
      </c>
      <c r="AG65" s="6">
        <f t="shared" si="45"/>
        <v>0</v>
      </c>
      <c r="AH65" s="6">
        <f t="shared" si="45"/>
        <v>0</v>
      </c>
      <c r="AI65" s="6">
        <f t="shared" si="45"/>
        <v>0</v>
      </c>
      <c r="AJ65" s="6">
        <f t="shared" si="45"/>
        <v>0</v>
      </c>
      <c r="AK65" s="6">
        <f t="shared" si="45"/>
        <v>0</v>
      </c>
      <c r="AL65" s="6">
        <f t="shared" si="45"/>
        <v>0</v>
      </c>
      <c r="AM65" s="6">
        <f t="shared" si="45"/>
        <v>0</v>
      </c>
      <c r="AN65" s="6">
        <f t="shared" si="45"/>
        <v>0</v>
      </c>
      <c r="AO65" s="6">
        <f t="shared" ref="AO65" si="46">AO66</f>
        <v>0</v>
      </c>
      <c r="AP65" s="6">
        <f t="shared" ref="AP65" si="47">AP66</f>
        <v>0</v>
      </c>
      <c r="AQ65" s="6">
        <f t="shared" ref="AQ65" si="48">AQ66</f>
        <v>0</v>
      </c>
      <c r="AR65" s="6">
        <f t="shared" ref="AR65" si="49">AR66</f>
        <v>0</v>
      </c>
      <c r="AS65" s="6">
        <f t="shared" ref="AS65" si="50">AS66</f>
        <v>0</v>
      </c>
      <c r="AT65" s="6">
        <f t="shared" ref="AT65" si="51">AT66</f>
        <v>0</v>
      </c>
      <c r="AU65" s="6">
        <f t="shared" ref="AU65" si="52">AU66</f>
        <v>0</v>
      </c>
      <c r="AV65" s="6">
        <f t="shared" ref="AV65" si="53">AV66</f>
        <v>0</v>
      </c>
      <c r="AW65" s="6">
        <f t="shared" ref="AW65" si="54">AW66</f>
        <v>0</v>
      </c>
      <c r="AX65" s="6">
        <f t="shared" ref="AX65" si="55">AX66</f>
        <v>0</v>
      </c>
      <c r="AY65" s="6">
        <f t="shared" ref="AY65" si="56">AY66</f>
        <v>0</v>
      </c>
      <c r="AZ65" s="6">
        <f t="shared" ref="AZ65" si="57">AZ66</f>
        <v>0</v>
      </c>
      <c r="BA65" s="6">
        <f t="shared" ref="BA65" si="58">BA66</f>
        <v>0</v>
      </c>
    </row>
    <row r="66" spans="1:53" s="29" customFormat="1" ht="63" x14ac:dyDescent="0.25">
      <c r="A66" s="25" t="s">
        <v>180</v>
      </c>
      <c r="B66" s="45" t="s">
        <v>191</v>
      </c>
      <c r="C66" s="26" t="s">
        <v>188</v>
      </c>
      <c r="D66" s="27">
        <v>0</v>
      </c>
      <c r="E66" s="43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43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8">
        <f t="shared" si="35"/>
        <v>0</v>
      </c>
      <c r="AS66" s="28">
        <f t="shared" si="36"/>
        <v>0</v>
      </c>
      <c r="AT66" s="28">
        <f t="shared" si="37"/>
        <v>0</v>
      </c>
      <c r="AU66" s="28">
        <f t="shared" si="38"/>
        <v>0</v>
      </c>
      <c r="AV66" s="28">
        <f t="shared" si="39"/>
        <v>0</v>
      </c>
      <c r="AW66" s="28">
        <f t="shared" si="40"/>
        <v>0</v>
      </c>
      <c r="AX66" s="28">
        <f t="shared" si="41"/>
        <v>0</v>
      </c>
      <c r="AY66" s="28">
        <f t="shared" si="42"/>
        <v>0</v>
      </c>
      <c r="AZ66" s="28">
        <f t="shared" si="43"/>
        <v>0</v>
      </c>
      <c r="BA66" s="28">
        <f t="shared" si="44"/>
        <v>0</v>
      </c>
    </row>
    <row r="67" spans="1:53" ht="63" x14ac:dyDescent="0.25">
      <c r="A67" s="3" t="s">
        <v>146</v>
      </c>
      <c r="B67" s="30" t="s">
        <v>147</v>
      </c>
      <c r="C67" s="5" t="s">
        <v>70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63" hidden="1" x14ac:dyDescent="0.25">
      <c r="A68" s="3" t="s">
        <v>148</v>
      </c>
      <c r="B68" s="30" t="s">
        <v>149</v>
      </c>
      <c r="C68" s="5" t="s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si="35"/>
        <v>0</v>
      </c>
      <c r="AS68" s="7">
        <f t="shared" si="36"/>
        <v>0</v>
      </c>
      <c r="AT68" s="7">
        <f t="shared" si="37"/>
        <v>0</v>
      </c>
      <c r="AU68" s="7">
        <f t="shared" si="38"/>
        <v>0</v>
      </c>
      <c r="AV68" s="7">
        <f t="shared" si="39"/>
        <v>0</v>
      </c>
      <c r="AW68" s="7">
        <f t="shared" si="40"/>
        <v>0</v>
      </c>
      <c r="AX68" s="7">
        <f t="shared" si="41"/>
        <v>0</v>
      </c>
      <c r="AY68" s="7">
        <f t="shared" si="42"/>
        <v>0</v>
      </c>
      <c r="AZ68" s="7">
        <f t="shared" si="43"/>
        <v>0</v>
      </c>
      <c r="BA68" s="7">
        <f t="shared" si="44"/>
        <v>0</v>
      </c>
    </row>
    <row r="69" spans="1:53" ht="63" hidden="1" x14ac:dyDescent="0.25">
      <c r="A69" s="3" t="s">
        <v>150</v>
      </c>
      <c r="B69" s="30" t="s">
        <v>151</v>
      </c>
      <c r="C69" s="5" t="s">
        <v>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5"/>
        <v>0</v>
      </c>
      <c r="AS69" s="7">
        <f t="shared" si="36"/>
        <v>0</v>
      </c>
      <c r="AT69" s="7">
        <f t="shared" si="37"/>
        <v>0</v>
      </c>
      <c r="AU69" s="7">
        <f t="shared" si="38"/>
        <v>0</v>
      </c>
      <c r="AV69" s="7">
        <f t="shared" si="39"/>
        <v>0</v>
      </c>
      <c r="AW69" s="7">
        <f t="shared" si="40"/>
        <v>0</v>
      </c>
      <c r="AX69" s="7">
        <f t="shared" si="41"/>
        <v>0</v>
      </c>
      <c r="AY69" s="7">
        <f t="shared" si="42"/>
        <v>0</v>
      </c>
      <c r="AZ69" s="7">
        <f t="shared" si="43"/>
        <v>0</v>
      </c>
      <c r="BA69" s="7">
        <f t="shared" si="44"/>
        <v>0</v>
      </c>
    </row>
    <row r="70" spans="1:53" ht="63" hidden="1" x14ac:dyDescent="0.25">
      <c r="A70" s="3" t="s">
        <v>152</v>
      </c>
      <c r="B70" s="30" t="s">
        <v>153</v>
      </c>
      <c r="C70" s="5" t="s">
        <v>70</v>
      </c>
      <c r="D70" s="6">
        <f>D71+D72</f>
        <v>0</v>
      </c>
      <c r="E70" s="6">
        <f t="shared" ref="E70:AQ70" si="59">E71+E72</f>
        <v>0</v>
      </c>
      <c r="F70" s="6">
        <f t="shared" si="59"/>
        <v>0</v>
      </c>
      <c r="G70" s="6">
        <f t="shared" si="59"/>
        <v>0</v>
      </c>
      <c r="H70" s="6">
        <f t="shared" si="59"/>
        <v>0</v>
      </c>
      <c r="I70" s="6">
        <f t="shared" si="59"/>
        <v>0</v>
      </c>
      <c r="J70" s="6">
        <f t="shared" si="59"/>
        <v>0</v>
      </c>
      <c r="K70" s="6">
        <f t="shared" si="59"/>
        <v>0</v>
      </c>
      <c r="L70" s="6">
        <f t="shared" si="59"/>
        <v>0</v>
      </c>
      <c r="M70" s="6">
        <f t="shared" si="59"/>
        <v>0</v>
      </c>
      <c r="N70" s="6">
        <f t="shared" si="59"/>
        <v>0</v>
      </c>
      <c r="O70" s="6">
        <f t="shared" si="59"/>
        <v>0</v>
      </c>
      <c r="P70" s="6">
        <f t="shared" si="59"/>
        <v>0</v>
      </c>
      <c r="Q70" s="6">
        <f t="shared" si="59"/>
        <v>0</v>
      </c>
      <c r="R70" s="6">
        <f t="shared" si="59"/>
        <v>0</v>
      </c>
      <c r="S70" s="6">
        <f t="shared" si="59"/>
        <v>0</v>
      </c>
      <c r="T70" s="6">
        <f t="shared" si="59"/>
        <v>0</v>
      </c>
      <c r="U70" s="6">
        <f t="shared" si="59"/>
        <v>0</v>
      </c>
      <c r="V70" s="6">
        <f t="shared" si="59"/>
        <v>0</v>
      </c>
      <c r="W70" s="6">
        <f t="shared" si="59"/>
        <v>0</v>
      </c>
      <c r="X70" s="6">
        <f t="shared" si="59"/>
        <v>0</v>
      </c>
      <c r="Y70" s="6">
        <f t="shared" si="59"/>
        <v>0</v>
      </c>
      <c r="Z70" s="6">
        <f t="shared" si="59"/>
        <v>0</v>
      </c>
      <c r="AA70" s="6">
        <f t="shared" si="59"/>
        <v>0</v>
      </c>
      <c r="AB70" s="6">
        <f t="shared" si="59"/>
        <v>0</v>
      </c>
      <c r="AC70" s="6">
        <f t="shared" si="59"/>
        <v>0</v>
      </c>
      <c r="AD70" s="6">
        <f t="shared" si="59"/>
        <v>0</v>
      </c>
      <c r="AE70" s="6">
        <f t="shared" si="59"/>
        <v>0</v>
      </c>
      <c r="AF70" s="6">
        <f t="shared" si="59"/>
        <v>0</v>
      </c>
      <c r="AG70" s="6">
        <f t="shared" si="59"/>
        <v>0</v>
      </c>
      <c r="AH70" s="6">
        <f t="shared" si="59"/>
        <v>0</v>
      </c>
      <c r="AI70" s="6">
        <f t="shared" si="59"/>
        <v>0</v>
      </c>
      <c r="AJ70" s="6">
        <f t="shared" si="59"/>
        <v>0</v>
      </c>
      <c r="AK70" s="6">
        <f t="shared" si="59"/>
        <v>0</v>
      </c>
      <c r="AL70" s="6">
        <f t="shared" si="59"/>
        <v>0</v>
      </c>
      <c r="AM70" s="6">
        <f t="shared" si="59"/>
        <v>0</v>
      </c>
      <c r="AN70" s="6">
        <f t="shared" si="59"/>
        <v>0</v>
      </c>
      <c r="AO70" s="6">
        <f t="shared" si="59"/>
        <v>0</v>
      </c>
      <c r="AP70" s="6">
        <f t="shared" si="59"/>
        <v>0</v>
      </c>
      <c r="AQ70" s="6">
        <f t="shared" si="59"/>
        <v>0</v>
      </c>
      <c r="AR70" s="7">
        <f t="shared" si="35"/>
        <v>0</v>
      </c>
      <c r="AS70" s="7">
        <f t="shared" si="36"/>
        <v>0</v>
      </c>
      <c r="AT70" s="7">
        <f t="shared" si="37"/>
        <v>0</v>
      </c>
      <c r="AU70" s="7">
        <f t="shared" si="38"/>
        <v>0</v>
      </c>
      <c r="AV70" s="7">
        <f t="shared" si="39"/>
        <v>0</v>
      </c>
      <c r="AW70" s="7">
        <f t="shared" si="40"/>
        <v>0</v>
      </c>
      <c r="AX70" s="7">
        <f t="shared" si="41"/>
        <v>0</v>
      </c>
      <c r="AY70" s="7">
        <f t="shared" si="42"/>
        <v>0</v>
      </c>
      <c r="AZ70" s="7">
        <f t="shared" si="43"/>
        <v>0</v>
      </c>
      <c r="BA70" s="7">
        <f t="shared" si="44"/>
        <v>0</v>
      </c>
    </row>
    <row r="71" spans="1:53" ht="47.25" x14ac:dyDescent="0.25">
      <c r="A71" s="3" t="s">
        <v>154</v>
      </c>
      <c r="B71" s="30" t="s">
        <v>155</v>
      </c>
      <c r="C71" s="5" t="s">
        <v>70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156</v>
      </c>
      <c r="B72" s="30" t="s">
        <v>157</v>
      </c>
      <c r="C72" s="5" t="s">
        <v>70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si="35"/>
        <v>0</v>
      </c>
      <c r="AS72" s="7">
        <f t="shared" si="36"/>
        <v>0</v>
      </c>
      <c r="AT72" s="7">
        <f t="shared" si="37"/>
        <v>0</v>
      </c>
      <c r="AU72" s="7">
        <f t="shared" si="38"/>
        <v>0</v>
      </c>
      <c r="AV72" s="7">
        <f t="shared" si="39"/>
        <v>0</v>
      </c>
      <c r="AW72" s="7">
        <f t="shared" si="40"/>
        <v>0</v>
      </c>
      <c r="AX72" s="7">
        <f t="shared" si="41"/>
        <v>0</v>
      </c>
      <c r="AY72" s="7">
        <f t="shared" si="42"/>
        <v>0</v>
      </c>
      <c r="AZ72" s="7">
        <f t="shared" si="43"/>
        <v>0</v>
      </c>
      <c r="BA72" s="7">
        <f t="shared" si="44"/>
        <v>0</v>
      </c>
    </row>
    <row r="73" spans="1:53" ht="94.5" x14ac:dyDescent="0.25">
      <c r="A73" s="3" t="s">
        <v>158</v>
      </c>
      <c r="B73" s="30" t="s">
        <v>159</v>
      </c>
      <c r="C73" s="5" t="s">
        <v>70</v>
      </c>
      <c r="D73" s="6">
        <f>D74+D75</f>
        <v>0</v>
      </c>
      <c r="E73" s="6">
        <f t="shared" ref="E73:AQ73" si="60">E74+E75</f>
        <v>0</v>
      </c>
      <c r="F73" s="6">
        <f t="shared" si="60"/>
        <v>0</v>
      </c>
      <c r="G73" s="6">
        <f t="shared" si="60"/>
        <v>0</v>
      </c>
      <c r="H73" s="6">
        <f t="shared" si="60"/>
        <v>0</v>
      </c>
      <c r="I73" s="6">
        <f t="shared" si="60"/>
        <v>0</v>
      </c>
      <c r="J73" s="6">
        <f t="shared" si="60"/>
        <v>0</v>
      </c>
      <c r="K73" s="6">
        <f t="shared" si="60"/>
        <v>0</v>
      </c>
      <c r="L73" s="6">
        <f t="shared" si="60"/>
        <v>0</v>
      </c>
      <c r="M73" s="6">
        <f t="shared" si="60"/>
        <v>0</v>
      </c>
      <c r="N73" s="6">
        <f t="shared" si="60"/>
        <v>0</v>
      </c>
      <c r="O73" s="6">
        <f t="shared" si="60"/>
        <v>0</v>
      </c>
      <c r="P73" s="6">
        <f t="shared" si="60"/>
        <v>0</v>
      </c>
      <c r="Q73" s="6">
        <f t="shared" si="60"/>
        <v>0</v>
      </c>
      <c r="R73" s="6">
        <f t="shared" si="60"/>
        <v>0</v>
      </c>
      <c r="S73" s="6">
        <f t="shared" si="60"/>
        <v>0</v>
      </c>
      <c r="T73" s="6">
        <f t="shared" si="60"/>
        <v>0</v>
      </c>
      <c r="U73" s="6">
        <f t="shared" si="60"/>
        <v>0</v>
      </c>
      <c r="V73" s="6">
        <f t="shared" si="60"/>
        <v>0</v>
      </c>
      <c r="W73" s="6">
        <f t="shared" si="60"/>
        <v>0</v>
      </c>
      <c r="X73" s="6">
        <f t="shared" si="60"/>
        <v>0</v>
      </c>
      <c r="Y73" s="6">
        <f t="shared" si="60"/>
        <v>0</v>
      </c>
      <c r="Z73" s="6">
        <f t="shared" si="60"/>
        <v>0</v>
      </c>
      <c r="AA73" s="6">
        <f t="shared" si="60"/>
        <v>0</v>
      </c>
      <c r="AB73" s="6">
        <f t="shared" si="60"/>
        <v>0</v>
      </c>
      <c r="AC73" s="6">
        <f t="shared" si="60"/>
        <v>0</v>
      </c>
      <c r="AD73" s="6">
        <f t="shared" si="60"/>
        <v>0</v>
      </c>
      <c r="AE73" s="6">
        <f t="shared" si="60"/>
        <v>0</v>
      </c>
      <c r="AF73" s="6">
        <f t="shared" si="60"/>
        <v>0</v>
      </c>
      <c r="AG73" s="6">
        <f t="shared" si="60"/>
        <v>0</v>
      </c>
      <c r="AH73" s="6">
        <f t="shared" si="60"/>
        <v>0</v>
      </c>
      <c r="AI73" s="6">
        <f t="shared" si="60"/>
        <v>0</v>
      </c>
      <c r="AJ73" s="6">
        <f t="shared" si="60"/>
        <v>0</v>
      </c>
      <c r="AK73" s="6">
        <f t="shared" si="60"/>
        <v>0</v>
      </c>
      <c r="AL73" s="6">
        <f t="shared" si="60"/>
        <v>0</v>
      </c>
      <c r="AM73" s="6">
        <f t="shared" si="60"/>
        <v>0</v>
      </c>
      <c r="AN73" s="6">
        <f t="shared" si="60"/>
        <v>0</v>
      </c>
      <c r="AO73" s="6">
        <f t="shared" si="60"/>
        <v>0</v>
      </c>
      <c r="AP73" s="6">
        <f t="shared" si="60"/>
        <v>0</v>
      </c>
      <c r="AQ73" s="6">
        <f t="shared" si="60"/>
        <v>0</v>
      </c>
      <c r="AR73" s="7">
        <f t="shared" si="35"/>
        <v>0</v>
      </c>
      <c r="AS73" s="7">
        <f t="shared" si="36"/>
        <v>0</v>
      </c>
      <c r="AT73" s="7">
        <f t="shared" si="37"/>
        <v>0</v>
      </c>
      <c r="AU73" s="7">
        <f t="shared" si="38"/>
        <v>0</v>
      </c>
      <c r="AV73" s="7">
        <f t="shared" si="39"/>
        <v>0</v>
      </c>
      <c r="AW73" s="7">
        <f t="shared" si="40"/>
        <v>0</v>
      </c>
      <c r="AX73" s="7">
        <f t="shared" si="41"/>
        <v>0</v>
      </c>
      <c r="AY73" s="7">
        <f t="shared" si="42"/>
        <v>0</v>
      </c>
      <c r="AZ73" s="7">
        <f t="shared" si="43"/>
        <v>0</v>
      </c>
      <c r="BA73" s="7">
        <f t="shared" si="44"/>
        <v>0</v>
      </c>
    </row>
    <row r="74" spans="1:53" ht="78.75" hidden="1" x14ac:dyDescent="0.25">
      <c r="A74" s="3" t="s">
        <v>160</v>
      </c>
      <c r="B74" s="30" t="s">
        <v>161</v>
      </c>
      <c r="C74" s="5" t="s">
        <v>70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5"/>
        <v>0</v>
      </c>
      <c r="AS74" s="7">
        <f t="shared" si="36"/>
        <v>0</v>
      </c>
      <c r="AT74" s="7">
        <f t="shared" si="37"/>
        <v>0</v>
      </c>
      <c r="AU74" s="7">
        <f t="shared" si="38"/>
        <v>0</v>
      </c>
      <c r="AV74" s="7">
        <f t="shared" si="39"/>
        <v>0</v>
      </c>
      <c r="AW74" s="7">
        <f t="shared" si="40"/>
        <v>0</v>
      </c>
      <c r="AX74" s="7">
        <f t="shared" si="41"/>
        <v>0</v>
      </c>
      <c r="AY74" s="7">
        <f t="shared" si="42"/>
        <v>0</v>
      </c>
      <c r="AZ74" s="7">
        <f t="shared" si="43"/>
        <v>0</v>
      </c>
      <c r="BA74" s="7">
        <f t="shared" si="44"/>
        <v>0</v>
      </c>
    </row>
    <row r="75" spans="1:53" ht="78.75" hidden="1" x14ac:dyDescent="0.25">
      <c r="A75" s="3" t="s">
        <v>162</v>
      </c>
      <c r="B75" s="30" t="s">
        <v>163</v>
      </c>
      <c r="C75" s="5" t="s">
        <v>70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47.25" x14ac:dyDescent="0.25">
      <c r="A76" s="3" t="s">
        <v>164</v>
      </c>
      <c r="B76" s="30" t="s">
        <v>165</v>
      </c>
      <c r="C76" s="5" t="s">
        <v>70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47.25" x14ac:dyDescent="0.25">
      <c r="A77" s="3" t="s">
        <v>166</v>
      </c>
      <c r="B77" s="32" t="s">
        <v>167</v>
      </c>
      <c r="C77" s="5" t="s">
        <v>70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31.5" x14ac:dyDescent="0.25">
      <c r="A78" s="3" t="s">
        <v>168</v>
      </c>
      <c r="B78" s="32" t="s">
        <v>169</v>
      </c>
      <c r="C78" s="5" t="s">
        <v>70</v>
      </c>
      <c r="D78" s="6">
        <f>D79+D80</f>
        <v>0</v>
      </c>
      <c r="E78" s="6">
        <f t="shared" ref="E78:BA78" si="61">E79+E80</f>
        <v>0</v>
      </c>
      <c r="F78" s="6">
        <f t="shared" si="61"/>
        <v>0</v>
      </c>
      <c r="G78" s="6">
        <f t="shared" si="61"/>
        <v>0</v>
      </c>
      <c r="H78" s="6">
        <f t="shared" si="61"/>
        <v>0</v>
      </c>
      <c r="I78" s="6">
        <f t="shared" si="61"/>
        <v>0</v>
      </c>
      <c r="J78" s="6">
        <f t="shared" si="61"/>
        <v>0</v>
      </c>
      <c r="K78" s="6">
        <f t="shared" si="61"/>
        <v>0</v>
      </c>
      <c r="L78" s="6">
        <f t="shared" si="61"/>
        <v>0</v>
      </c>
      <c r="M78" s="6">
        <f t="shared" si="61"/>
        <v>0</v>
      </c>
      <c r="N78" s="6">
        <f t="shared" si="61"/>
        <v>0</v>
      </c>
      <c r="O78" s="6">
        <f t="shared" si="61"/>
        <v>0</v>
      </c>
      <c r="P78" s="6">
        <f t="shared" si="61"/>
        <v>0</v>
      </c>
      <c r="Q78" s="6">
        <f t="shared" si="61"/>
        <v>0</v>
      </c>
      <c r="R78" s="6">
        <f t="shared" si="61"/>
        <v>0</v>
      </c>
      <c r="S78" s="6">
        <f t="shared" si="61"/>
        <v>0</v>
      </c>
      <c r="T78" s="6">
        <f t="shared" si="61"/>
        <v>0</v>
      </c>
      <c r="U78" s="6">
        <f t="shared" si="61"/>
        <v>0</v>
      </c>
      <c r="V78" s="6">
        <f t="shared" si="61"/>
        <v>0</v>
      </c>
      <c r="W78" s="6">
        <f t="shared" si="61"/>
        <v>0</v>
      </c>
      <c r="X78" s="6">
        <f t="shared" si="61"/>
        <v>0</v>
      </c>
      <c r="Y78" s="6">
        <f t="shared" si="61"/>
        <v>0</v>
      </c>
      <c r="Z78" s="6">
        <f t="shared" si="61"/>
        <v>0</v>
      </c>
      <c r="AA78" s="6">
        <f t="shared" si="61"/>
        <v>0</v>
      </c>
      <c r="AB78" s="6">
        <f t="shared" si="61"/>
        <v>0</v>
      </c>
      <c r="AC78" s="6">
        <f t="shared" si="61"/>
        <v>0</v>
      </c>
      <c r="AD78" s="6">
        <f t="shared" si="61"/>
        <v>0</v>
      </c>
      <c r="AE78" s="6">
        <f t="shared" si="61"/>
        <v>0</v>
      </c>
      <c r="AF78" s="6">
        <f t="shared" si="61"/>
        <v>0</v>
      </c>
      <c r="AG78" s="6">
        <f t="shared" si="61"/>
        <v>0</v>
      </c>
      <c r="AH78" s="6">
        <f t="shared" si="61"/>
        <v>0</v>
      </c>
      <c r="AI78" s="6">
        <f t="shared" si="61"/>
        <v>0</v>
      </c>
      <c r="AJ78" s="6">
        <f t="shared" si="61"/>
        <v>0</v>
      </c>
      <c r="AK78" s="6">
        <f t="shared" si="61"/>
        <v>0</v>
      </c>
      <c r="AL78" s="6">
        <f t="shared" si="61"/>
        <v>0</v>
      </c>
      <c r="AM78" s="6">
        <f t="shared" si="61"/>
        <v>0</v>
      </c>
      <c r="AN78" s="6">
        <f t="shared" si="61"/>
        <v>0</v>
      </c>
      <c r="AO78" s="6">
        <f t="shared" si="61"/>
        <v>0</v>
      </c>
      <c r="AP78" s="6">
        <f t="shared" si="61"/>
        <v>0</v>
      </c>
      <c r="AQ78" s="6">
        <f t="shared" si="61"/>
        <v>0</v>
      </c>
      <c r="AR78" s="6">
        <f t="shared" si="61"/>
        <v>0</v>
      </c>
      <c r="AS78" s="7">
        <f t="shared" si="61"/>
        <v>0</v>
      </c>
      <c r="AT78" s="6">
        <f t="shared" si="61"/>
        <v>0</v>
      </c>
      <c r="AU78" s="6">
        <f t="shared" si="61"/>
        <v>0</v>
      </c>
      <c r="AV78" s="6">
        <f t="shared" si="61"/>
        <v>0</v>
      </c>
      <c r="AW78" s="6">
        <f t="shared" si="61"/>
        <v>0</v>
      </c>
      <c r="AX78" s="6">
        <f t="shared" si="61"/>
        <v>0</v>
      </c>
      <c r="AY78" s="6">
        <f t="shared" si="61"/>
        <v>0</v>
      </c>
      <c r="AZ78" s="6">
        <f t="shared" si="61"/>
        <v>0</v>
      </c>
      <c r="BA78" s="6">
        <f t="shared" si="61"/>
        <v>0</v>
      </c>
    </row>
    <row r="79" spans="1:53" s="29" customFormat="1" ht="31.5" x14ac:dyDescent="0.25">
      <c r="A79" s="33" t="s">
        <v>181</v>
      </c>
      <c r="B79" s="34" t="s">
        <v>189</v>
      </c>
      <c r="C79" s="26" t="s">
        <v>190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8">
        <f t="shared" si="35"/>
        <v>0</v>
      </c>
      <c r="AS79" s="28">
        <f t="shared" si="36"/>
        <v>0</v>
      </c>
      <c r="AT79" s="28">
        <f t="shared" si="37"/>
        <v>0</v>
      </c>
      <c r="AU79" s="28">
        <f t="shared" si="38"/>
        <v>0</v>
      </c>
      <c r="AV79" s="28">
        <f t="shared" si="39"/>
        <v>0</v>
      </c>
      <c r="AW79" s="28">
        <f t="shared" si="40"/>
        <v>0</v>
      </c>
      <c r="AX79" s="28">
        <f t="shared" si="41"/>
        <v>0</v>
      </c>
      <c r="AY79" s="28">
        <f t="shared" si="42"/>
        <v>0</v>
      </c>
      <c r="AZ79" s="28">
        <f t="shared" si="43"/>
        <v>0</v>
      </c>
      <c r="BA79" s="28">
        <f t="shared" si="44"/>
        <v>0</v>
      </c>
    </row>
    <row r="80" spans="1:53" s="29" customFormat="1" ht="47.25" x14ac:dyDescent="0.25">
      <c r="A80" s="33" t="s">
        <v>192</v>
      </c>
      <c r="B80" s="34" t="s">
        <v>196</v>
      </c>
      <c r="C80" s="26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8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8">
        <f t="shared" ref="AR80" si="62">D80+N80+X80+AH80</f>
        <v>0</v>
      </c>
      <c r="AS80" s="28">
        <f t="shared" ref="AS80" si="63">E80+O80+Y80+AI80</f>
        <v>0</v>
      </c>
      <c r="AT80" s="28">
        <f t="shared" ref="AT80" si="64">F80+P80+Z80+AJ80</f>
        <v>0</v>
      </c>
      <c r="AU80" s="28">
        <f t="shared" ref="AU80" si="65">G80+Q80+AA80+AK80</f>
        <v>0</v>
      </c>
      <c r="AV80" s="28">
        <f t="shared" ref="AV80" si="66">H80+R80+AB80+AL80</f>
        <v>0</v>
      </c>
      <c r="AW80" s="28">
        <f t="shared" ref="AW80" si="67">I80+S80+AC80+AM80</f>
        <v>0</v>
      </c>
      <c r="AX80" s="28">
        <f t="shared" ref="AX80" si="68">J80+T80+AD80+AN80</f>
        <v>0</v>
      </c>
      <c r="AY80" s="28">
        <f t="shared" ref="AY80" si="69">K80+U80+AE80+AO80</f>
        <v>0</v>
      </c>
      <c r="AZ80" s="28">
        <f t="shared" ref="AZ80" si="70">L80+V80+AF80+AP80</f>
        <v>0</v>
      </c>
      <c r="BA80" s="28">
        <f t="shared" ref="BA80" si="71">M80+W80+AG80+AQ80</f>
        <v>0</v>
      </c>
    </row>
  </sheetData>
  <mergeCells count="18">
    <mergeCell ref="A2:BA2"/>
    <mergeCell ref="A3:BA3"/>
    <mergeCell ref="A5:BA5"/>
    <mergeCell ref="A7:BA7"/>
    <mergeCell ref="A8:A11"/>
    <mergeCell ref="B8:B11"/>
    <mergeCell ref="C8:C11"/>
    <mergeCell ref="D8:BA8"/>
    <mergeCell ref="D9:M9"/>
    <mergeCell ref="N9:W9"/>
    <mergeCell ref="X9:AG9"/>
    <mergeCell ref="AH9:AQ9"/>
    <mergeCell ref="AR9:BA9"/>
    <mergeCell ref="E10:M10"/>
    <mergeCell ref="O10:W10"/>
    <mergeCell ref="Y10:AG10"/>
    <mergeCell ref="AI10:AQ10"/>
    <mergeCell ref="AS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2025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2023-06-19T03:35:32Z</dcterms:modified>
</cp:coreProperties>
</file>